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5_Meetings\RAN5#108\Rel-17 - HST_FR2\38.533 7.1.1.7 TT\"/>
    </mc:Choice>
  </mc:AlternateContent>
  <xr:revisionPtr revIDLastSave="0" documentId="13_ncr:1_{7376087E-A1A1-49C2-AED2-6C804CC717F2}" xr6:coauthVersionLast="47" xr6:coauthVersionMax="47" xr10:uidLastSave="{00000000-0000-0000-0000-000000000000}"/>
  <bookViews>
    <workbookView xWindow="22932" yWindow="-108" windowWidth="23256" windowHeight="12576" tabRatio="365" xr2:uid="{00000000-000D-0000-FFFF-FFFF00000000}"/>
  </bookViews>
  <sheets>
    <sheet name="Template" sheetId="2" r:id="rId1"/>
    <sheet name="7.1.1.7-1" sheetId="8" r:id="rId2"/>
    <sheet name="7.1.1.7-2" sheetId="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40" i="13" l="1"/>
  <c r="V132" i="13"/>
  <c r="V132" i="8" l="1"/>
  <c r="K111" i="13"/>
  <c r="I111" i="13"/>
  <c r="L108" i="13"/>
  <c r="L111" i="13" s="1"/>
  <c r="K108" i="13"/>
  <c r="J108" i="13"/>
  <c r="J111" i="13" s="1"/>
  <c r="I108" i="13"/>
  <c r="H108" i="13"/>
  <c r="H111" i="13" s="1"/>
  <c r="G108" i="13"/>
  <c r="G111" i="13" s="1"/>
  <c r="F107" i="13"/>
  <c r="F111" i="13" s="1"/>
  <c r="E107" i="13"/>
  <c r="E111" i="13" s="1"/>
  <c r="D107" i="13"/>
  <c r="D111" i="13" s="1"/>
  <c r="J93" i="13"/>
  <c r="G93" i="13"/>
  <c r="K89" i="13"/>
  <c r="J89" i="13"/>
  <c r="G89" i="13"/>
  <c r="J85" i="13"/>
  <c r="D85" i="13"/>
  <c r="G81" i="13"/>
  <c r="D81" i="13"/>
  <c r="K77" i="13"/>
  <c r="J77" i="13"/>
  <c r="E77" i="13"/>
  <c r="T77" i="13" s="1"/>
  <c r="T141" i="13" s="1"/>
  <c r="D77" i="13"/>
  <c r="S77" i="13" s="1"/>
  <c r="S141" i="13" s="1"/>
  <c r="J73" i="13"/>
  <c r="G73" i="13"/>
  <c r="G69" i="13"/>
  <c r="D69" i="13"/>
  <c r="S69" i="13" s="1"/>
  <c r="S133" i="13" s="1"/>
  <c r="K65" i="13"/>
  <c r="J65" i="13"/>
  <c r="G65" i="13"/>
  <c r="R57" i="13"/>
  <c r="R81" i="13" s="1"/>
  <c r="Q57" i="13"/>
  <c r="Q85" i="13" s="1"/>
  <c r="P57" i="13"/>
  <c r="P85" i="13" s="1"/>
  <c r="L55" i="13"/>
  <c r="K55" i="13"/>
  <c r="I55" i="13"/>
  <c r="H55" i="13"/>
  <c r="K54" i="13"/>
  <c r="K85" i="13" s="1"/>
  <c r="H54" i="13"/>
  <c r="H93" i="13" s="1"/>
  <c r="F53" i="13"/>
  <c r="E53" i="13"/>
  <c r="E52" i="13"/>
  <c r="E81" i="13" s="1"/>
  <c r="C42" i="13"/>
  <c r="C41" i="13"/>
  <c r="O56" i="13" s="1"/>
  <c r="F36" i="13"/>
  <c r="E36" i="13"/>
  <c r="D36" i="13"/>
  <c r="L35" i="13"/>
  <c r="K35" i="13"/>
  <c r="K38" i="13" s="1"/>
  <c r="J35" i="13"/>
  <c r="I35" i="13"/>
  <c r="H35" i="13"/>
  <c r="H38" i="13" s="1"/>
  <c r="G35" i="13"/>
  <c r="G38" i="13" s="1"/>
  <c r="F35" i="13"/>
  <c r="E35" i="13"/>
  <c r="H39" i="13" s="1"/>
  <c r="D35" i="13"/>
  <c r="C109" i="13"/>
  <c r="C111" i="13" s="1"/>
  <c r="R93" i="13" l="1"/>
  <c r="R85" i="13"/>
  <c r="G43" i="13"/>
  <c r="G44" i="13" s="1"/>
  <c r="G45" i="13" s="1"/>
  <c r="J37" i="13"/>
  <c r="H43" i="13"/>
  <c r="H44" i="13" s="1"/>
  <c r="H45" i="13" s="1"/>
  <c r="I37" i="13"/>
  <c r="P89" i="13"/>
  <c r="K43" i="13"/>
  <c r="K44" i="13" s="1"/>
  <c r="K45" i="13" s="1"/>
  <c r="Q89" i="13"/>
  <c r="L40" i="13"/>
  <c r="L54" i="13"/>
  <c r="L73" i="13" s="1"/>
  <c r="E69" i="13"/>
  <c r="H81" i="13"/>
  <c r="R89" i="13"/>
  <c r="E85" i="13"/>
  <c r="F72" i="13"/>
  <c r="K93" i="13"/>
  <c r="K73" i="13"/>
  <c r="P93" i="13"/>
  <c r="F64" i="13"/>
  <c r="D72" i="13"/>
  <c r="D73" i="13" s="1"/>
  <c r="S73" i="13" s="1"/>
  <c r="S137" i="13" s="1"/>
  <c r="E72" i="13"/>
  <c r="E73" i="13" s="1"/>
  <c r="J40" i="13"/>
  <c r="K37" i="13"/>
  <c r="I39" i="13"/>
  <c r="I38" i="13"/>
  <c r="I43" i="13" s="1"/>
  <c r="I44" i="13" s="1"/>
  <c r="I45" i="13" s="1"/>
  <c r="K40" i="13"/>
  <c r="J114" i="13"/>
  <c r="G114" i="13"/>
  <c r="D114" i="13"/>
  <c r="I114" i="13"/>
  <c r="F114" i="13"/>
  <c r="L114" i="13"/>
  <c r="K114" i="13"/>
  <c r="H114" i="13"/>
  <c r="E114" i="13"/>
  <c r="T69" i="13"/>
  <c r="T133" i="13" s="1"/>
  <c r="O93" i="13"/>
  <c r="O89" i="13"/>
  <c r="O85" i="13"/>
  <c r="O81" i="13"/>
  <c r="J38" i="13"/>
  <c r="J43" i="13" s="1"/>
  <c r="J46" i="13" s="1"/>
  <c r="F52" i="13"/>
  <c r="N56" i="13"/>
  <c r="H65" i="13"/>
  <c r="H69" i="13"/>
  <c r="H73" i="13"/>
  <c r="H89" i="13"/>
  <c r="Q93" i="13"/>
  <c r="L38" i="13"/>
  <c r="L43" i="13" s="1"/>
  <c r="P81" i="13"/>
  <c r="H37" i="13"/>
  <c r="I54" i="13"/>
  <c r="L65" i="13"/>
  <c r="M56" i="13"/>
  <c r="G37" i="13"/>
  <c r="Q81" i="13"/>
  <c r="D64" i="13"/>
  <c r="D65" i="13" s="1"/>
  <c r="S65" i="13" s="1"/>
  <c r="S129" i="13" s="1"/>
  <c r="G39" i="13"/>
  <c r="E64" i="13"/>
  <c r="E65" i="13" s="1"/>
  <c r="L37" i="13"/>
  <c r="K46" i="13" l="1"/>
  <c r="H46" i="13"/>
  <c r="F73" i="13"/>
  <c r="L89" i="13"/>
  <c r="L85" i="13"/>
  <c r="L93" i="13"/>
  <c r="L77" i="13"/>
  <c r="T73" i="13"/>
  <c r="T137" i="13" s="1"/>
  <c r="L46" i="13"/>
  <c r="U73" i="13"/>
  <c r="U137" i="13" s="1"/>
  <c r="G117" i="13"/>
  <c r="J118" i="13"/>
  <c r="I81" i="13"/>
  <c r="U81" i="13" s="1"/>
  <c r="U145" i="13" s="1"/>
  <c r="I93" i="13"/>
  <c r="U93" i="13" s="1"/>
  <c r="U157" i="13" s="1"/>
  <c r="I89" i="13"/>
  <c r="I73" i="13"/>
  <c r="I69" i="13"/>
  <c r="I65" i="13"/>
  <c r="J116" i="13"/>
  <c r="J115" i="13"/>
  <c r="J137" i="13" s="1"/>
  <c r="U89" i="13"/>
  <c r="U153" i="13" s="1"/>
  <c r="L118" i="13"/>
  <c r="I117" i="13"/>
  <c r="M93" i="13"/>
  <c r="S93" i="13" s="1"/>
  <c r="S157" i="13" s="1"/>
  <c r="M89" i="13"/>
  <c r="S89" i="13" s="1"/>
  <c r="S153" i="13" s="1"/>
  <c r="M81" i="13"/>
  <c r="S81" i="13" s="1"/>
  <c r="S145" i="13" s="1"/>
  <c r="M85" i="13"/>
  <c r="S85" i="13" s="1"/>
  <c r="S149" i="13" s="1"/>
  <c r="N89" i="13"/>
  <c r="T89" i="13" s="1"/>
  <c r="T153" i="13" s="1"/>
  <c r="N85" i="13"/>
  <c r="T85" i="13" s="1"/>
  <c r="T149" i="13" s="1"/>
  <c r="N93" i="13"/>
  <c r="T93" i="13" s="1"/>
  <c r="T157" i="13" s="1"/>
  <c r="N81" i="13"/>
  <c r="T81" i="13" s="1"/>
  <c r="T145" i="13" s="1"/>
  <c r="J44" i="13"/>
  <c r="J45" i="13" s="1"/>
  <c r="G46" i="13"/>
  <c r="I46" i="13"/>
  <c r="L44" i="13"/>
  <c r="L45" i="13" s="1"/>
  <c r="T65" i="13"/>
  <c r="T129" i="13" s="1"/>
  <c r="H117" i="13"/>
  <c r="K118" i="13"/>
  <c r="H116" i="13"/>
  <c r="H115" i="13"/>
  <c r="H129" i="13" s="1"/>
  <c r="I116" i="13"/>
  <c r="I115" i="13"/>
  <c r="I129" i="13" s="1"/>
  <c r="F85" i="13"/>
  <c r="U85" i="13" s="1"/>
  <c r="U149" i="13" s="1"/>
  <c r="F81" i="13"/>
  <c r="F77" i="13"/>
  <c r="U77" i="13" s="1"/>
  <c r="U141" i="13" s="1"/>
  <c r="F69" i="13"/>
  <c r="G115" i="13"/>
  <c r="G129" i="13" s="1"/>
  <c r="G116" i="13"/>
  <c r="K116" i="13"/>
  <c r="K115" i="13"/>
  <c r="K137" i="13" s="1"/>
  <c r="F65" i="13"/>
  <c r="U65" i="13" s="1"/>
  <c r="U129" i="13" s="1"/>
  <c r="L116" i="13"/>
  <c r="L115" i="13"/>
  <c r="L137" i="13" s="1"/>
  <c r="C25" i="8"/>
  <c r="C109" i="8" s="1"/>
  <c r="C111" i="8" s="1"/>
  <c r="I108" i="8"/>
  <c r="K108" i="8"/>
  <c r="L55" i="8"/>
  <c r="K55" i="8"/>
  <c r="I55" i="8"/>
  <c r="H55" i="8"/>
  <c r="F53" i="8"/>
  <c r="E53" i="8"/>
  <c r="U69" i="13" l="1"/>
  <c r="U133" i="13" s="1"/>
  <c r="L138" i="13"/>
  <c r="L136" i="13"/>
  <c r="I130" i="13"/>
  <c r="I128" i="13"/>
  <c r="J138" i="13"/>
  <c r="J136" i="13"/>
  <c r="G128" i="13"/>
  <c r="G130" i="13"/>
  <c r="K138" i="13"/>
  <c r="K136" i="13"/>
  <c r="H119" i="13"/>
  <c r="H133" i="13"/>
  <c r="G119" i="13"/>
  <c r="G133" i="13"/>
  <c r="L141" i="13"/>
  <c r="L119" i="13"/>
  <c r="I119" i="13"/>
  <c r="I133" i="13"/>
  <c r="J119" i="13"/>
  <c r="J141" i="13"/>
  <c r="H130" i="13"/>
  <c r="H128" i="13"/>
  <c r="K119" i="13"/>
  <c r="K141" i="13"/>
  <c r="L108" i="8"/>
  <c r="L111" i="8" s="1"/>
  <c r="I111" i="8"/>
  <c r="F107" i="8"/>
  <c r="F111" i="8" s="1"/>
  <c r="K142" i="13" l="1"/>
  <c r="K140" i="13"/>
  <c r="H134" i="13"/>
  <c r="H132" i="13"/>
  <c r="H121" i="13"/>
  <c r="H153" i="13" s="1"/>
  <c r="K120" i="13"/>
  <c r="K149" i="13" s="1"/>
  <c r="L121" i="13"/>
  <c r="L157" i="13" s="1"/>
  <c r="I120" i="13"/>
  <c r="I145" i="13" s="1"/>
  <c r="G120" i="13"/>
  <c r="G145" i="13" s="1"/>
  <c r="J121" i="13"/>
  <c r="J157" i="13" s="1"/>
  <c r="K121" i="13"/>
  <c r="K157" i="13" s="1"/>
  <c r="H120" i="13"/>
  <c r="H145" i="13" s="1"/>
  <c r="J142" i="13"/>
  <c r="J140" i="13"/>
  <c r="G121" i="13"/>
  <c r="G153" i="13" s="1"/>
  <c r="J120" i="13"/>
  <c r="J149" i="13" s="1"/>
  <c r="I134" i="13"/>
  <c r="I132" i="13"/>
  <c r="I121" i="13"/>
  <c r="I153" i="13" s="1"/>
  <c r="L120" i="13"/>
  <c r="L149" i="13" s="1"/>
  <c r="L140" i="13"/>
  <c r="L142" i="13"/>
  <c r="G132" i="13"/>
  <c r="G134" i="13"/>
  <c r="I114" i="8"/>
  <c r="L114" i="8"/>
  <c r="F114" i="8"/>
  <c r="J93" i="8"/>
  <c r="G93" i="8"/>
  <c r="J85" i="8"/>
  <c r="D85" i="8"/>
  <c r="G81" i="8"/>
  <c r="D81" i="8"/>
  <c r="G65" i="8"/>
  <c r="R57" i="8"/>
  <c r="R81" i="8" s="1"/>
  <c r="F36" i="8"/>
  <c r="K35" i="8"/>
  <c r="L35" i="8"/>
  <c r="H35" i="8"/>
  <c r="I35" i="8"/>
  <c r="F35" i="8"/>
  <c r="L40" i="8" l="1"/>
  <c r="I39" i="8"/>
  <c r="L118" i="8"/>
  <c r="I117" i="8"/>
  <c r="J148" i="13"/>
  <c r="J150" i="13"/>
  <c r="H146" i="13"/>
  <c r="H144" i="13"/>
  <c r="K158" i="13"/>
  <c r="K156" i="13"/>
  <c r="J158" i="13"/>
  <c r="J156" i="13"/>
  <c r="G146" i="13"/>
  <c r="G144" i="13"/>
  <c r="L150" i="13"/>
  <c r="L148" i="13"/>
  <c r="I144" i="13"/>
  <c r="I146" i="13"/>
  <c r="I152" i="13"/>
  <c r="I154" i="13"/>
  <c r="L158" i="13"/>
  <c r="L156" i="13"/>
  <c r="K150" i="13"/>
  <c r="K148" i="13"/>
  <c r="H154" i="13"/>
  <c r="H152" i="13"/>
  <c r="G154" i="13"/>
  <c r="G152" i="13"/>
  <c r="F64" i="8"/>
  <c r="R89" i="8"/>
  <c r="F72" i="8"/>
  <c r="I37" i="8"/>
  <c r="L37" i="8"/>
  <c r="R93" i="8"/>
  <c r="L116" i="8"/>
  <c r="L141" i="8" s="1"/>
  <c r="L115" i="8"/>
  <c r="L137" i="8" s="1"/>
  <c r="R85" i="8"/>
  <c r="I116" i="8"/>
  <c r="I133" i="8" s="1"/>
  <c r="I115" i="8"/>
  <c r="I129" i="8" s="1"/>
  <c r="I38" i="8"/>
  <c r="L38" i="8"/>
  <c r="J77" i="8" l="1"/>
  <c r="J73" i="8"/>
  <c r="E107" i="8" l="1"/>
  <c r="E111" i="8" s="1"/>
  <c r="D107" i="8"/>
  <c r="D111" i="8" s="1"/>
  <c r="J89" i="8"/>
  <c r="G89" i="8"/>
  <c r="D77" i="8"/>
  <c r="G69" i="8"/>
  <c r="D69" i="8"/>
  <c r="S69" i="8" s="1"/>
  <c r="K54" i="8"/>
  <c r="H54" i="8"/>
  <c r="E52" i="8"/>
  <c r="E36" i="8"/>
  <c r="D36" i="8"/>
  <c r="J35" i="8"/>
  <c r="G35" i="8"/>
  <c r="E35" i="8"/>
  <c r="D35" i="8"/>
  <c r="K40" i="8" l="1"/>
  <c r="H39" i="8"/>
  <c r="G39" i="8"/>
  <c r="J40" i="8"/>
  <c r="E81" i="8"/>
  <c r="E85" i="8"/>
  <c r="H37" i="8"/>
  <c r="K37" i="8"/>
  <c r="H65" i="8"/>
  <c r="H93" i="8"/>
  <c r="H81" i="8"/>
  <c r="J37" i="8"/>
  <c r="E64" i="8"/>
  <c r="E65" i="8" s="1"/>
  <c r="E72" i="8"/>
  <c r="E73" i="8" s="1"/>
  <c r="L54" i="8"/>
  <c r="K93" i="8"/>
  <c r="K85" i="8"/>
  <c r="G37" i="8"/>
  <c r="D64" i="8"/>
  <c r="D65" i="8" s="1"/>
  <c r="D72" i="8"/>
  <c r="D73" i="8" s="1"/>
  <c r="K89" i="8"/>
  <c r="E69" i="8"/>
  <c r="F52" i="8"/>
  <c r="H69" i="8"/>
  <c r="I54" i="8"/>
  <c r="K77" i="8"/>
  <c r="K73" i="8"/>
  <c r="D114" i="8"/>
  <c r="E114" i="8"/>
  <c r="H73" i="8"/>
  <c r="G73" i="8"/>
  <c r="E77" i="8"/>
  <c r="J65" i="8"/>
  <c r="H89" i="8"/>
  <c r="K65" i="8"/>
  <c r="F85" i="8" l="1"/>
  <c r="F81" i="8"/>
  <c r="F77" i="8"/>
  <c r="F73" i="8"/>
  <c r="I89" i="8"/>
  <c r="I93" i="8"/>
  <c r="I73" i="8"/>
  <c r="I81" i="8"/>
  <c r="L65" i="8"/>
  <c r="L73" i="8"/>
  <c r="L85" i="8"/>
  <c r="L77" i="8"/>
  <c r="L89" i="8"/>
  <c r="L93" i="8"/>
  <c r="I65" i="8"/>
  <c r="I69" i="8"/>
  <c r="F69" i="8"/>
  <c r="F65" i="8"/>
  <c r="T69" i="8"/>
  <c r="U69" i="8" l="1"/>
  <c r="U133" i="8" s="1"/>
  <c r="U73" i="8"/>
  <c r="U137" i="8" s="1"/>
  <c r="U77" i="8"/>
  <c r="U141" i="8" s="1"/>
  <c r="U65" i="8"/>
  <c r="U129" i="8" s="1"/>
  <c r="S77" i="8"/>
  <c r="S73" i="8"/>
  <c r="S65" i="8"/>
  <c r="Q57" i="8"/>
  <c r="P57" i="8"/>
  <c r="L142" i="8" l="1"/>
  <c r="L140" i="8"/>
  <c r="L138" i="8"/>
  <c r="L136" i="8"/>
  <c r="I132" i="8"/>
  <c r="I134" i="8"/>
  <c r="Q89" i="8"/>
  <c r="Q85" i="8"/>
  <c r="Q81" i="8"/>
  <c r="Q93" i="8"/>
  <c r="P89" i="8"/>
  <c r="P85" i="8"/>
  <c r="P93" i="8"/>
  <c r="P81" i="8"/>
  <c r="I130" i="8"/>
  <c r="I128" i="8"/>
  <c r="C42" i="8"/>
  <c r="C41" i="8"/>
  <c r="O56" i="8" s="1"/>
  <c r="J38" i="8"/>
  <c r="L119" i="8" l="1"/>
  <c r="L120" i="8" s="1"/>
  <c r="I119" i="8"/>
  <c r="I120" i="8" s="1"/>
  <c r="O81" i="8"/>
  <c r="U81" i="8" s="1"/>
  <c r="U145" i="8" s="1"/>
  <c r="O85" i="8"/>
  <c r="U85" i="8" s="1"/>
  <c r="U149" i="8" s="1"/>
  <c r="O89" i="8"/>
  <c r="U89" i="8" s="1"/>
  <c r="U153" i="8" s="1"/>
  <c r="O93" i="8"/>
  <c r="U93" i="8" s="1"/>
  <c r="U157" i="8" s="1"/>
  <c r="J43" i="8"/>
  <c r="J44" i="8" s="1"/>
  <c r="J45" i="8" s="1"/>
  <c r="I43" i="8"/>
  <c r="L43" i="8"/>
  <c r="N56" i="8"/>
  <c r="M56" i="8"/>
  <c r="G38" i="8"/>
  <c r="G43" i="8" s="1"/>
  <c r="G108" i="8"/>
  <c r="G111" i="8" s="1"/>
  <c r="G114" i="8" s="1"/>
  <c r="G117" i="8" s="1"/>
  <c r="H108" i="8"/>
  <c r="H111" i="8" s="1"/>
  <c r="H114" i="8" s="1"/>
  <c r="H117" i="8" s="1"/>
  <c r="J108" i="8"/>
  <c r="J111" i="8" s="1"/>
  <c r="J114" i="8" s="1"/>
  <c r="J118" i="8" s="1"/>
  <c r="K111" i="8"/>
  <c r="K114" i="8" s="1"/>
  <c r="K118" i="8" s="1"/>
  <c r="K115" i="8" l="1"/>
  <c r="N89" i="8"/>
  <c r="T89" i="8" s="1"/>
  <c r="N81" i="8"/>
  <c r="T81" i="8" s="1"/>
  <c r="T145" i="8" s="1"/>
  <c r="N93" i="8"/>
  <c r="T93" i="8" s="1"/>
  <c r="T157" i="8" s="1"/>
  <c r="N85" i="8"/>
  <c r="T85" i="8" s="1"/>
  <c r="T149" i="8" s="1"/>
  <c r="M89" i="8"/>
  <c r="S89" i="8" s="1"/>
  <c r="S153" i="8" s="1"/>
  <c r="M81" i="8"/>
  <c r="S81" i="8" s="1"/>
  <c r="S145" i="8" s="1"/>
  <c r="M85" i="8"/>
  <c r="S85" i="8" s="1"/>
  <c r="S149" i="8" s="1"/>
  <c r="M93" i="8"/>
  <c r="S93" i="8" s="1"/>
  <c r="S157" i="8" s="1"/>
  <c r="J115" i="8"/>
  <c r="J137" i="8" s="1"/>
  <c r="H115" i="8"/>
  <c r="H129" i="8" s="1"/>
  <c r="L121" i="8"/>
  <c r="L157" i="8" s="1"/>
  <c r="I145" i="8"/>
  <c r="G115" i="8"/>
  <c r="L149" i="8"/>
  <c r="I121" i="8"/>
  <c r="I153" i="8" s="1"/>
  <c r="G44" i="8"/>
  <c r="G45" i="8" s="1"/>
  <c r="J46" i="8"/>
  <c r="L46" i="8"/>
  <c r="I44" i="8"/>
  <c r="I45" i="8" s="1"/>
  <c r="I46" i="8"/>
  <c r="L44" i="8"/>
  <c r="L45" i="8" s="1"/>
  <c r="G46" i="8"/>
  <c r="H116" i="8"/>
  <c r="H119" i="8" s="1"/>
  <c r="H120" i="8" s="1"/>
  <c r="T65" i="8"/>
  <c r="T153" i="8"/>
  <c r="S129" i="8"/>
  <c r="T73" i="8"/>
  <c r="T77" i="8"/>
  <c r="S141" i="8"/>
  <c r="S137" i="8"/>
  <c r="I146" i="8" l="1"/>
  <c r="I144" i="8"/>
  <c r="L156" i="8"/>
  <c r="L158" i="8"/>
  <c r="L148" i="8"/>
  <c r="L150" i="8"/>
  <c r="I154" i="8"/>
  <c r="I152" i="8"/>
  <c r="H145" i="8"/>
  <c r="J138" i="8"/>
  <c r="K137" i="8"/>
  <c r="G116" i="8"/>
  <c r="G119" i="8" s="1"/>
  <c r="G120" i="8" s="1"/>
  <c r="G129" i="8"/>
  <c r="G130" i="8" s="1"/>
  <c r="J136" i="8"/>
  <c r="H133" i="8"/>
  <c r="S133" i="8"/>
  <c r="T137" i="8"/>
  <c r="T141" i="8"/>
  <c r="J116" i="8"/>
  <c r="J119" i="8" s="1"/>
  <c r="J120" i="8" s="1"/>
  <c r="T129" i="8"/>
  <c r="H128" i="8" s="1"/>
  <c r="H38" i="8"/>
  <c r="H43" i="8" s="1"/>
  <c r="K38" i="8"/>
  <c r="K43" i="8" s="1"/>
  <c r="H146" i="8" l="1"/>
  <c r="H144" i="8"/>
  <c r="G145" i="8"/>
  <c r="J121" i="8"/>
  <c r="J157" i="8" s="1"/>
  <c r="J149" i="8"/>
  <c r="G121" i="8"/>
  <c r="G153" i="8" s="1"/>
  <c r="K44" i="8"/>
  <c r="K45" i="8" s="1"/>
  <c r="H46" i="8"/>
  <c r="K46" i="8"/>
  <c r="H44" i="8"/>
  <c r="H45" i="8" s="1"/>
  <c r="G133" i="8"/>
  <c r="G134" i="8" s="1"/>
  <c r="H130" i="8"/>
  <c r="G128" i="8"/>
  <c r="K138" i="8"/>
  <c r="K136" i="8"/>
  <c r="J141" i="8"/>
  <c r="T133" i="8"/>
  <c r="H132" i="8" s="1"/>
  <c r="K116" i="8"/>
  <c r="K119" i="8" s="1"/>
  <c r="K120" i="8" s="1"/>
  <c r="G154" i="8" l="1"/>
  <c r="G152" i="8"/>
  <c r="J158" i="8"/>
  <c r="J156" i="8"/>
  <c r="J148" i="8"/>
  <c r="J150" i="8"/>
  <c r="G146" i="8"/>
  <c r="G144" i="8"/>
  <c r="K149" i="8"/>
  <c r="H121" i="8"/>
  <c r="H153" i="8" s="1"/>
  <c r="K121" i="8"/>
  <c r="K157" i="8" s="1"/>
  <c r="G132" i="8"/>
  <c r="H134" i="8"/>
  <c r="K141" i="8"/>
  <c r="J142" i="8"/>
  <c r="J140" i="8"/>
  <c r="K148" i="8" l="1"/>
  <c r="K150" i="8"/>
  <c r="K158" i="8"/>
  <c r="K156" i="8"/>
  <c r="H152" i="8"/>
  <c r="H154" i="8"/>
  <c r="K140" i="8"/>
  <c r="K142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</authors>
  <commentList>
    <comment ref="J11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G37" authorId="0" shapeId="0" xr:uid="{1A6359C4-8023-4443-805A-C596B0419E79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H37" authorId="0" shapeId="0" xr:uid="{92FFF20E-0D01-4377-AC2B-FB0DC868F05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I37" authorId="0" shapeId="0" xr:uid="{85B0932E-1E42-4ECD-9A4E-C7CBB5FA44D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J37" authorId="0" shapeId="0" xr:uid="{C301F581-70F1-4B26-8A97-0480BC57F58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K37" authorId="0" shapeId="0" xr:uid="{14229C99-7A7B-4E6F-BDAB-7F1A0E865D6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L37" authorId="0" shapeId="0" xr:uid="{111E8845-D846-47A8-A8CC-E636300A27D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G38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38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38" authorId="1" shapeId="0" xr:uid="{D103B086-AA0C-4792-970F-E303D2A0411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38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38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38" authorId="1" shapeId="0" xr:uid="{68EEBFF5-FC7C-4020-8402-E3EE090E42A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D64" authorId="0" shapeId="0" xr:uid="{811E820F-5A30-4AF7-8F6F-BD99006B4BC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E64" authorId="0" shapeId="0" xr:uid="{65595E47-A09E-4F5F-A9F9-A3A2693A35A4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F64" authorId="0" shapeId="0" xr:uid="{74337C21-3454-40C9-988F-34112E1218D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J64" authorId="0" shapeId="0" xr:uid="{7BE318B8-8EED-46C1-9960-6FE3B65C135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K64" authorId="0" shapeId="0" xr:uid="{F65B52D6-3619-4510-8041-5B703EBF7E56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L64" authorId="0" shapeId="0" xr:uid="{53B5DCB2-4E88-414C-BE1B-C70B9F0E207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E72" authorId="0" shapeId="0" xr:uid="{9710EC3F-3A13-4A88-996B-DF69875F654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F72" authorId="0" shapeId="0" xr:uid="{B056A14A-B165-420D-B90B-66792E32444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H72" authorId="0" shapeId="0" xr:uid="{0150E2C3-91FE-4EC8-83A9-CFD126A0986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I72" authorId="0" shapeId="0" xr:uid="{CF0A2D5C-402A-4B92-9B28-55D5E67E677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M80" authorId="0" shapeId="0" xr:uid="{BFCE69BF-3D02-4801-A9AC-20D851FA5A3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N80" authorId="0" shapeId="0" xr:uid="{DFAAC43D-82D7-4DBD-AAA8-A53EE992E2F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O80" authorId="0" shapeId="0" xr:uid="{57A102A2-DDA0-45D8-9413-B1C8D97C1FA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N84" authorId="0" shapeId="0" xr:uid="{3FF64A9A-038C-46F4-81B9-92B74FF36EF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O84" authorId="0" shapeId="0" xr:uid="{12C4AF49-BD77-4722-9549-0027CBD81F2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N88" authorId="0" shapeId="0" xr:uid="{00000000-0006-0000-0100-00000B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Q88" authorId="0" shapeId="0" xr:uid="{53BF0E95-948F-437E-B90A-03854871FEE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not considered since signals of both cells come from the same Rx direction</t>
        </r>
      </text>
    </comment>
    <comment ref="O92" authorId="0" shapeId="0" xr:uid="{7E996FCF-A440-4C59-81AF-5FB000DAAB0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R92" authorId="0" shapeId="0" xr:uid="{02B4708F-F426-4421-BE49-BFF3F482C64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not considered since signals of both cells come from the same Rx direction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</authors>
  <commentList>
    <comment ref="J11" authorId="0" shapeId="0" xr:uid="{72E9B615-3E7F-44F1-A270-0A488FF052C2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G37" authorId="0" shapeId="0" xr:uid="{C551EC05-01B2-429B-A404-2C2C02D0D594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H37" authorId="0" shapeId="0" xr:uid="{7DDA0356-4127-412E-9C45-902EDAAF9349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I37" authorId="0" shapeId="0" xr:uid="{7B6355C7-1EF0-493F-8D3A-6D3A9F63FB3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symcbols containing SSB #0. Cell 2 only transmits SSB #1 hence has no contribution on Cell 1 Es/Iot</t>
        </r>
      </text>
    </comment>
    <comment ref="J37" authorId="0" shapeId="0" xr:uid="{11872C78-7C2E-4948-ACCE-FD455B6A69EE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K37" authorId="0" shapeId="0" xr:uid="{1C53E009-686F-413B-95D3-077223F404A2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L37" authorId="0" shapeId="0" xr:uid="{7CD7750C-8DB9-431A-BE99-4D543DD90E2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symcbols containing SSB #1. Cell 1 only transmits SSB #0 hence has no contribution on Cell 2 Es/Iot</t>
        </r>
      </text>
    </comment>
    <comment ref="G38" authorId="1" shapeId="0" xr:uid="{CD9EDD77-F47B-4C2B-9C82-1BA7670573A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38" authorId="1" shapeId="0" xr:uid="{6EB9C3E8-8931-462D-A9A5-F9EB17E43BF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38" authorId="1" shapeId="0" xr:uid="{9E9FF085-3FFE-4127-B803-27717F4D7EC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J38" authorId="1" shapeId="0" xr:uid="{A61F0DC1-40C4-485E-A750-B754D75D151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K38" authorId="1" shapeId="0" xr:uid="{BFFF5CC3-A5A2-4D3E-9CA4-394713E1C2C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38" authorId="1" shapeId="0" xr:uid="{647118E9-B4FC-408F-A7E7-8AE26FF7EFA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D64" authorId="0" shapeId="0" xr:uid="{6AA19689-B4CC-4B79-A9EB-1CA54EB4B09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E64" authorId="0" shapeId="0" xr:uid="{743CE087-B504-47DD-891D-32D15CC7CBD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F64" authorId="0" shapeId="0" xr:uid="{C922ADA2-4584-4E9E-B9F3-F78AC13CCA44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J64" authorId="0" shapeId="0" xr:uid="{6F793E04-D9D8-4318-A11D-0FFFC672C9D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K64" authorId="0" shapeId="0" xr:uid="{3BA8239D-8162-4784-96C2-8658A376AEB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L64" authorId="0" shapeId="0" xr:uid="{938D4644-59EA-4341-B57A-69C2718BF35E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1 Es/Iot is calculated on symbols containing SSB #0. Cell 2 has no contribution on Cell 1 Es/Iot since it only transmits SSB #1.</t>
        </r>
      </text>
    </comment>
    <comment ref="E72" authorId="0" shapeId="0" xr:uid="{A48AA0DB-2496-43C8-B1D9-2596848675E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F72" authorId="0" shapeId="0" xr:uid="{CB1B2F40-4D2F-4445-89DF-EC0DB3A76AD2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H72" authorId="0" shapeId="0" xr:uid="{8B203927-55E5-40D8-A9FE-0495895626C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I72" authorId="0" shapeId="0" xr:uid="{C10808E3-2F67-4C10-9FFF-8A33E7AAD76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Cell 2 Es/Iot is calculated on symbols containing SSB #1. Cell 1 has no contribution on Cell 2 Es/Iot since it only transmits SSB #0.</t>
        </r>
      </text>
    </comment>
    <comment ref="M80" authorId="0" shapeId="0" xr:uid="{652969DB-8934-423B-8746-CE5E25526AA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N80" authorId="0" shapeId="0" xr:uid="{119C2BEE-52A7-4823-B193-DDF716983641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O80" authorId="0" shapeId="0" xr:uid="{0F02545E-8472-4700-AE3C-D6BEA48089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N84" authorId="0" shapeId="0" xr:uid="{3BE1E1DE-8306-4FD0-BD08-78CEE5473B8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O84" authorId="0" shapeId="0" xr:uid="{3F8617D9-4CF2-47A7-BD88-738D0902B86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N88" authorId="0" shapeId="0" xr:uid="{373C2826-03DD-4E22-A8DF-ED27CB9B35B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Q88" authorId="0" shapeId="0" xr:uid="{D7F069AC-B16C-43A0-A7A7-94A928042EB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not considered since signals of both cells come from the same Rx direction</t>
        </r>
      </text>
    </comment>
    <comment ref="O92" authorId="0" shapeId="0" xr:uid="{D7F95741-1C93-4872-9C96-4058838ECCE2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spherical coverage gain variation is not considered since signals of both cells come from Rx peak direction</t>
        </r>
      </text>
    </comment>
    <comment ref="R92" authorId="0" shapeId="0" xr:uid="{6D667C01-1611-440F-B0E1-91BB9D5CEE52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Effect of UE gain G  variation is not considered since signals of both cells come from the same Rx direction</t>
        </r>
      </text>
    </comment>
  </commentList>
</comments>
</file>

<file path=xl/sharedStrings.xml><?xml version="1.0" encoding="utf-8"?>
<sst xmlns="http://schemas.openxmlformats.org/spreadsheetml/2006/main" count="752" uniqueCount="219">
  <si>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</si>
  <si>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</si>
  <si>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</si>
  <si>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</si>
  <si>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</si>
  <si>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</si>
  <si>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</si>
  <si>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</si>
  <si>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</si>
  <si>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</si>
  <si>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</si>
  <si>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</si>
  <si>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</si>
  <si>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</si>
  <si>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</si>
  <si>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</si>
  <si>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</si>
  <si>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</si>
  <si>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</si>
  <si>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</si>
  <si>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</si>
  <si>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</si>
  <si>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</si>
  <si>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</si>
  <si>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Template</t>
  </si>
  <si>
    <t>The following RRM Test cases in 38.533 are based on this template:</t>
  </si>
  <si>
    <t>Signalled</t>
  </si>
  <si>
    <t>kHz</t>
  </si>
  <si>
    <t>Channel bandwidth</t>
  </si>
  <si>
    <t>MHz</t>
  </si>
  <si>
    <t>Test system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</si>
  <si>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</si>
  <si>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</si>
  <si>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</si>
  <si>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</si>
  <si>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</si>
  <si>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</si>
  <si>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</si>
  <si>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</si>
  <si>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</si>
  <si>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</si>
  <si>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</si>
  <si>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Uncertainty</t>
    <phoneticPr fontId="15" type="noConversion"/>
  </si>
  <si>
    <t>UE-observed margin relative to signalled threshold</t>
  </si>
  <si>
    <t>SSB subcarrier spacing</t>
    <phoneticPr fontId="15" type="noConversion"/>
  </si>
  <si>
    <t># of subcarriers for SSB</t>
    <phoneticPr fontId="15" type="noConversion"/>
  </si>
  <si>
    <t>Data subcarrier spacing</t>
    <phoneticPr fontId="15" type="noConversion"/>
  </si>
  <si>
    <r>
      <t>k</t>
    </r>
    <r>
      <rPr>
        <sz val="10"/>
        <rFont val="Arial"/>
        <family val="2"/>
      </rPr>
      <t>Hz</t>
    </r>
    <phoneticPr fontId="15" type="noConversion"/>
  </si>
  <si>
    <t>AoA (0: Rx Beam peak, 1: Sph Cov)</t>
    <phoneticPr fontId="15" type="noConversion"/>
  </si>
  <si>
    <t>UE Rx Beam assumption (0: Fine, 1: Rough)</t>
    <phoneticPr fontId="15" type="noConversion"/>
  </si>
  <si>
    <t>SNR @ UE Refsens</t>
    <phoneticPr fontId="15" type="noConversion"/>
  </si>
  <si>
    <t>SCS for UE Refsens value</t>
  </si>
  <si>
    <t>UE Refsens (Rx Beam peak direction)</t>
    <phoneticPr fontId="15" type="noConversion"/>
  </si>
  <si>
    <t>UE Spherical coverage (%ile directions)</t>
    <phoneticPr fontId="15" type="noConversion"/>
  </si>
  <si>
    <t>UE rough/fine beam gain ∆ Rx beam peak, Y</t>
    <phoneticPr fontId="15" type="noConversion"/>
  </si>
  <si>
    <t>UE rough/fine beam gain ∆ Spherical Coverage, Z</t>
    <phoneticPr fontId="15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</si>
  <si>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5" type="noConversion"/>
  </si>
  <si>
    <t>UE gain G, Rx beam peak, minimum</t>
    <phoneticPr fontId="15" type="noConversion"/>
  </si>
  <si>
    <t>UE gain G, Rx beam peak, maximum</t>
    <phoneticPr fontId="15" type="noConversion"/>
  </si>
  <si>
    <t>dB</t>
    <phoneticPr fontId="15" type="noConversion"/>
  </si>
  <si>
    <t># of RBs in Channel BW for UE Refsens</t>
    <phoneticPr fontId="15" type="noConversion"/>
  </si>
  <si>
    <t>kHz</t>
    <phoneticPr fontId="15" type="noConversion"/>
  </si>
  <si>
    <t>38.101-4 clause 4.5.3.3</t>
    <phoneticPr fontId="15" type="noConversion"/>
  </si>
  <si>
    <t>38.101-2 Table 5.3.2-1, 100MHz, 120kHz SCS</t>
    <phoneticPr fontId="15" type="noConversion"/>
  </si>
  <si>
    <t>38.101-2 Table 5.3.2-1</t>
    <phoneticPr fontId="15" type="noConversion"/>
  </si>
  <si>
    <t>Test system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</si>
  <si>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</si>
  <si>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</si>
  <si>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SSB Es/Iot at UE baseband, nominal</t>
    <phoneticPr fontId="15" type="noConversion"/>
  </si>
  <si>
    <t>Applied SSB_RP, nominal</t>
    <phoneticPr fontId="15" type="noConversion"/>
  </si>
  <si>
    <t>UE Spherical coverage gain midpoint</t>
    <phoneticPr fontId="15" type="noConversion"/>
  </si>
  <si>
    <t>UE gain G midpoint</t>
    <phoneticPr fontId="15" type="noConversion"/>
  </si>
  <si>
    <t>dB</t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</si>
  <si>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</si>
  <si>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For calculating sensitivity factors, calculated for relevant direction and beam</t>
    <phoneticPr fontId="15" type="noConversion"/>
  </si>
  <si>
    <t>Calculated from Refsens and Spherical coverage</t>
    <phoneticPr fontId="15" type="noConversion"/>
  </si>
  <si>
    <t>Calculated from UE gain G minimum and maximum</t>
    <phoneticPr fontId="15" type="noConversion"/>
  </si>
  <si>
    <t>Includes UE gain G and depends on direction</t>
    <phoneticPr fontId="15" type="noConversion"/>
  </si>
  <si>
    <t>UE gain G variation</t>
    <phoneticPr fontId="15" type="noConversion"/>
  </si>
  <si>
    <t>+/-dB</t>
    <phoneticPr fontId="15" type="noConversion"/>
  </si>
  <si>
    <t>UE internal noise at Reference point, linear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</si>
  <si>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</si>
  <si>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Cell 2</t>
    <phoneticPr fontId="15" type="noConversion"/>
  </si>
  <si>
    <t>dBm/100MHz</t>
    <phoneticPr fontId="15" type="noConversion"/>
  </si>
  <si>
    <t>dB</t>
    <phoneticPr fontId="15" type="noConversion"/>
  </si>
  <si>
    <t>dB</t>
    <phoneticPr fontId="15" type="noConversion"/>
  </si>
  <si>
    <t>dB</t>
    <phoneticPr fontId="15" type="noConversion"/>
  </si>
  <si>
    <t>Cell 1</t>
    <phoneticPr fontId="15" type="noConversion"/>
  </si>
  <si>
    <t>Cell 1</t>
    <phoneticPr fontId="15" type="noConversion"/>
  </si>
  <si>
    <t>Cell 2</t>
    <phoneticPr fontId="15" type="noConversion"/>
  </si>
  <si>
    <t>AoA 1</t>
    <phoneticPr fontId="15" type="noConversion"/>
  </si>
  <si>
    <t>Cell 1 SSB_RP effect</t>
    <phoneticPr fontId="15" type="noConversion"/>
  </si>
  <si>
    <t>Cell 1 SSB_RP sensitivity factor</t>
    <phoneticPr fontId="15" type="noConversion"/>
  </si>
  <si>
    <t>Cell 2 SSB_RP sensitivity factor</t>
    <phoneticPr fontId="15" type="noConversion"/>
  </si>
  <si>
    <t>Cell 2 SSB_RP effect</t>
    <phoneticPr fontId="15" type="noConversion"/>
  </si>
  <si>
    <t>Cell 1 SSB Es/Iot at UE baseband sensitivity factor</t>
    <phoneticPr fontId="15" type="noConversion"/>
  </si>
  <si>
    <t>Cell 2 SSB Es/Iot at UE baseband sensitivity factor</t>
    <phoneticPr fontId="15" type="noConversion"/>
  </si>
  <si>
    <t>Cell 2 SSB Es/Iot at UE baseband effect</t>
    <phoneticPr fontId="15" type="noConversion"/>
  </si>
  <si>
    <t>Applied absolute power at Reference point, linear</t>
    <phoneticPr fontId="15" type="noConversion"/>
  </si>
  <si>
    <t>Absolute power at Reference point, linear</t>
    <phoneticPr fontId="2" type="noConversion"/>
  </si>
  <si>
    <t>UE measured SS-RSRP, nominal</t>
    <phoneticPr fontId="15" type="noConversion"/>
  </si>
  <si>
    <t>UE measured SS-RSRP, nominal</t>
    <phoneticPr fontId="15" type="noConversion"/>
  </si>
  <si>
    <t>Cell 1 SSB Es/Iot at UE baseband effect</t>
    <phoneticPr fontId="15" type="noConversion"/>
  </si>
  <si>
    <t>Cell 1 SSB Es/Iot at UE baseband nominal</t>
    <phoneticPr fontId="15" type="noConversion"/>
  </si>
  <si>
    <t>Cell 1 SSB Es/Iot at UE baseband minimum</t>
    <phoneticPr fontId="15" type="noConversion"/>
  </si>
  <si>
    <t>Cell 1 SSB Es/Iot at UE baseband maximum</t>
    <phoneticPr fontId="15" type="noConversion"/>
  </si>
  <si>
    <t>Cell 1 SSB_RP nominal</t>
    <phoneticPr fontId="15" type="noConversion"/>
  </si>
  <si>
    <t>Cell 1 SSB_RP minimum</t>
    <phoneticPr fontId="15" type="noConversion"/>
  </si>
  <si>
    <t>Cell 1 SSB_RP maximum</t>
    <phoneticPr fontId="15" type="noConversion"/>
  </si>
  <si>
    <t>Cell 2 SSB Es/Iot at UE baseband minimum</t>
    <phoneticPr fontId="15" type="noConversion"/>
  </si>
  <si>
    <t>Cell 2 SSB Es/Iot at UE baseband nominal</t>
    <phoneticPr fontId="15" type="noConversion"/>
  </si>
  <si>
    <t>Cell 2 SSB Es/Iot at UE baseband maximum</t>
    <phoneticPr fontId="15" type="noConversion"/>
  </si>
  <si>
    <t>Cell 2 SSB_RP minimum</t>
    <phoneticPr fontId="15" type="noConversion"/>
  </si>
  <si>
    <t>Cell 2 SSB_RP nominal</t>
    <phoneticPr fontId="15" type="noConversion"/>
  </si>
  <si>
    <t>Cell 2 SSB_RP maximum</t>
    <phoneticPr fontId="15" type="noConversion"/>
  </si>
  <si>
    <t>dB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</si>
  <si>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</si>
  <si>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</si>
  <si>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Spherical coverage gain variation</t>
    <phoneticPr fontId="15" type="noConversion"/>
  </si>
  <si>
    <t># of data RBs allocated in test case</t>
    <phoneticPr fontId="15" type="noConversion"/>
  </si>
  <si>
    <t>AWGN</t>
    <phoneticPr fontId="15" type="noConversion"/>
  </si>
  <si>
    <t>Noc</t>
    <phoneticPr fontId="15" type="noConversion"/>
  </si>
  <si>
    <t>dBm/15kHz</t>
    <phoneticPr fontId="15" type="noConversion"/>
  </si>
  <si>
    <t>Es/Noc</t>
    <phoneticPr fontId="15" type="noConversion"/>
  </si>
  <si>
    <t>dB</t>
    <phoneticPr fontId="15" type="noConversion"/>
  </si>
  <si>
    <r>
      <t>N</t>
    </r>
    <r>
      <rPr>
        <sz val="10"/>
        <rFont val="Arial"/>
        <family val="2"/>
      </rPr>
      <t>oc</t>
    </r>
    <phoneticPr fontId="15" type="noConversion"/>
  </si>
  <si>
    <t>dBm/15kHz</t>
    <phoneticPr fontId="15" type="noConversion"/>
  </si>
  <si>
    <t>Es/Noc</t>
    <phoneticPr fontId="15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</si>
  <si>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5" type="noConversion"/>
  </si>
  <si>
    <t>38.903 Annex A.2.1.2</t>
    <phoneticPr fontId="15" type="noConversion"/>
  </si>
  <si>
    <t>Cell 1 SSB Es/Iot to be within range</t>
    <phoneticPr fontId="15" type="noConversion"/>
  </si>
  <si>
    <t>Cell 1 SSB_RP to be within range</t>
    <phoneticPr fontId="15" type="noConversion"/>
  </si>
  <si>
    <t>Cell 2 SSB Es/Iot to be within range</t>
    <phoneticPr fontId="15" type="noConversion"/>
  </si>
  <si>
    <t>Cell 2 SSB_RP to be within range</t>
    <phoneticPr fontId="15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</si>
  <si>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5" type="noConversion"/>
  </si>
  <si>
    <t>Template for FR2 intra-frequency cell reselection. 2 NR FR2 Cells, 2 SSBs, 3 time periods, 1 AoA in Rx peak and rough beam</t>
    <phoneticPr fontId="2" type="noConversion"/>
  </si>
  <si>
    <t>38.133 Table A.7.1.1.1.2-3</t>
    <phoneticPr fontId="15" type="noConversion"/>
  </si>
  <si>
    <t>Qrxlevmin</t>
    <phoneticPr fontId="15" type="noConversion"/>
  </si>
  <si>
    <t>dB/SCS</t>
    <phoneticPr fontId="15" type="noConversion"/>
  </si>
  <si>
    <t>dB</t>
    <phoneticPr fontId="15" type="noConversion"/>
  </si>
  <si>
    <t>Qhysts</t>
  </si>
  <si>
    <t>Qoffsets, n</t>
    <phoneticPr fontId="15" type="noConversion"/>
  </si>
  <si>
    <t>T3</t>
    <phoneticPr fontId="15" type="noConversion"/>
  </si>
  <si>
    <t>SintraSearchP</t>
    <phoneticPr fontId="15" type="noConversion"/>
  </si>
  <si>
    <t>AoA 1</t>
    <phoneticPr fontId="15" type="noConversion"/>
  </si>
  <si>
    <t>UE measured (Cell 1 Srxlev - SintraSearchP) sensitivity factor</t>
    <phoneticPr fontId="15" type="noConversion"/>
  </si>
  <si>
    <t>UE measured Cell 1 Srxlev - SintraSearchP) effect</t>
    <phoneticPr fontId="15" type="noConversion"/>
  </si>
  <si>
    <t>UE measured (Cell 2 Srxlev - SintraSearchP) sensitivity factor</t>
    <phoneticPr fontId="15" type="noConversion"/>
  </si>
  <si>
    <t>UE measured Cell 2 Srxlev - SintraSearchP) effect</t>
    <phoneticPr fontId="15" type="noConversion"/>
  </si>
  <si>
    <t>UE measured Srxlev, nominal</t>
    <phoneticPr fontId="15" type="noConversion"/>
  </si>
  <si>
    <t>UE measured (Srxlev - SintraSearchP), nominal</t>
    <phoneticPr fontId="15" type="noConversion"/>
  </si>
  <si>
    <t>UE measured (Rn - Rs), nominal</t>
    <phoneticPr fontId="15" type="noConversion"/>
  </si>
  <si>
    <t>UE measured (Cell 2 Rn - Cell 1Rs) sensitivity factor</t>
    <phoneticPr fontId="15" type="noConversion"/>
  </si>
  <si>
    <t>UE measured (Cell 2 Rn - Cell 1 Rs) effect</t>
    <phoneticPr fontId="15" type="noConversion"/>
  </si>
  <si>
    <t>UE measured (Cell 1 Rn - Cell 2 Rs) sensitivity factor</t>
    <phoneticPr fontId="15" type="noConversion"/>
  </si>
  <si>
    <t>UE measured (Cell 1 Rn - Cell 2 Rs) effect</t>
    <phoneticPr fontId="15" type="noConversion"/>
  </si>
  <si>
    <t>UE measured (Srxlev - SintraSearchP), nominal</t>
    <phoneticPr fontId="15" type="noConversion"/>
  </si>
  <si>
    <t>dB</t>
    <phoneticPr fontId="15" type="noConversion"/>
  </si>
  <si>
    <t>38.133 Table B.1.2-2</t>
    <phoneticPr fontId="15" type="noConversion"/>
  </si>
  <si>
    <t>UE measured  (Cell 1 Srxlev - SintraSearchP), nominal</t>
    <phoneticPr fontId="15" type="noConversion"/>
  </si>
  <si>
    <t>UE measured  (Cell 1 Srxlev - SintraSearchP), minimum</t>
    <phoneticPr fontId="15" type="noConversion"/>
  </si>
  <si>
    <t>UE measured  (Cell 1 Srxlev - SintraSearchP), maximum</t>
    <phoneticPr fontId="15" type="noConversion"/>
  </si>
  <si>
    <t>UE measured  (Cell 2 Srxlev - SintraSearchP), nominal</t>
    <phoneticPr fontId="15" type="noConversion"/>
  </si>
  <si>
    <t>UE measured  (Cell 2 Srxlev - SintraSearchP), minimum</t>
    <phoneticPr fontId="15" type="noConversion"/>
  </si>
  <si>
    <t>UE measured  (Cell 2 Srxlev - SintraSearchP), maximum</t>
    <phoneticPr fontId="15" type="noConversion"/>
  </si>
  <si>
    <t>UE measured (Cell 1 Rn - Cell 2 Rs), nominal</t>
    <phoneticPr fontId="15" type="noConversion"/>
  </si>
  <si>
    <t>UE measured (Cell 1 Rn - Cell 2 Rs), minimum</t>
    <phoneticPr fontId="15" type="noConversion"/>
  </si>
  <si>
    <t>UE measured (Cell 1 Rn - Cell 2 Rs), maximum</t>
    <phoneticPr fontId="15" type="noConversion"/>
  </si>
  <si>
    <t>UE measured (Cell 2 Rn - Cell 1 Rs), minimum</t>
    <phoneticPr fontId="15" type="noConversion"/>
  </si>
  <si>
    <t>UE measured (Cell 2 Rn - Cell 1 Rs), nominal</t>
    <phoneticPr fontId="15" type="noConversion"/>
  </si>
  <si>
    <t>UE measured (Cell 2 Rn - Cell 1 Rs), maximum</t>
    <phoneticPr fontId="15" type="noConversion"/>
  </si>
  <si>
    <r>
      <t>Noc absolute level uncertainty,for PRBs #RB</t>
    </r>
    <r>
      <rPr>
        <vertAlign val="subscript"/>
        <sz val="10"/>
        <color rgb="FF000000"/>
        <rFont val="Arial"/>
        <family val="2"/>
      </rPr>
      <t>J</t>
    </r>
    <r>
      <rPr>
        <sz val="10"/>
        <color indexed="8"/>
        <rFont val="Arial"/>
        <family val="2"/>
      </rPr>
      <t>-RB</t>
    </r>
    <r>
      <rPr>
        <vertAlign val="subscript"/>
        <sz val="10"/>
        <color rgb="FF000000"/>
        <rFont val="Arial"/>
        <family val="2"/>
      </rPr>
      <t>J+19</t>
    </r>
    <phoneticPr fontId="2" type="noConversion"/>
  </si>
  <si>
    <r>
      <t>Noc absolute level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</si>
  <si>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r>
      <t>Es/Noc uncertainty,for PRBs #RB</t>
    </r>
    <r>
      <rPr>
        <vertAlign val="subscript"/>
        <sz val="10"/>
        <color indexed="8"/>
        <rFont val="Arial"/>
        <family val="2"/>
      </rPr>
      <t>J</t>
    </r>
    <r>
      <rPr>
        <sz val="10"/>
        <color indexed="8"/>
        <rFont val="Arial"/>
        <family val="2"/>
      </rPr>
      <t>-RB</t>
    </r>
    <r>
      <rPr>
        <vertAlign val="subscript"/>
        <sz val="10"/>
        <color indexed="8"/>
        <rFont val="Arial"/>
        <family val="2"/>
      </rPr>
      <t>J+19</t>
    </r>
    <phoneticPr fontId="2" type="noConversion"/>
  </si>
  <si>
    <r>
      <t>Es/Noc uncertainty, averaged over BW</t>
    </r>
    <r>
      <rPr>
        <vertAlign val="subscript"/>
        <sz val="10"/>
        <color indexed="8"/>
        <rFont val="Arial"/>
        <family val="2"/>
      </rPr>
      <t>Config</t>
    </r>
    <phoneticPr fontId="2" type="noConversion"/>
  </si>
  <si>
    <t>38.133 clause 4.2.2.3 rank condition is satisfied with 4.5dB margin given in 38.133 cl.4.2.2.3</t>
    <phoneticPr fontId="15" type="noConversion"/>
  </si>
  <si>
    <t>Qrxlevmin</t>
    <phoneticPr fontId="15" type="noConversion"/>
  </si>
  <si>
    <t>dBm/SCS</t>
    <phoneticPr fontId="15" type="noConversion"/>
  </si>
  <si>
    <t>38.133 Table A.7.1.1.1.2-1, Config 2</t>
    <phoneticPr fontId="15" type="noConversion"/>
  </si>
  <si>
    <t>Io on SSB #0, nominal</t>
    <phoneticPr fontId="15" type="noConversion"/>
  </si>
  <si>
    <t>dBm/Ch BW</t>
    <phoneticPr fontId="15" type="noConversion"/>
  </si>
  <si>
    <t>Io on SSB #1, nominal</t>
    <phoneticPr fontId="15" type="noConversion"/>
  </si>
  <si>
    <t>38.304 clause 5.2.4.2 Measurement rules is satisfied</t>
    <phoneticPr fontId="15" type="noConversion"/>
  </si>
  <si>
    <t>For measurement restriction rule check</t>
    <phoneticPr fontId="15" type="noConversion"/>
  </si>
  <si>
    <t>To satisfy intra-frequency measurement restriction rule</t>
    <phoneticPr fontId="15" type="noConversion"/>
  </si>
  <si>
    <t>To satisfy ranking based cell reselection condition</t>
    <phoneticPr fontId="15" type="noConversion"/>
  </si>
  <si>
    <t>7.1.1.7</t>
  </si>
  <si>
    <t>Nokia</t>
  </si>
  <si>
    <t>38.133 Table A.7.1.1.7.2-1, Config 1</t>
  </si>
  <si>
    <t>38.133 Table A.7.1.1.7.2-3</t>
  </si>
  <si>
    <t>38.101-4 clause 4.5.3.3</t>
    <phoneticPr fontId="13" type="noConversion"/>
  </si>
  <si>
    <t>38.101-2 Table 5.3.2-1, 100MHz, 120kHz SCS</t>
    <phoneticPr fontId="13" type="noConversion"/>
  </si>
  <si>
    <t>38.101-2 Table 5.3.2-1</t>
    <phoneticPr fontId="13" type="noConversion"/>
  </si>
  <si>
    <t>38.101-2 Table 7.3.2.6-1 PC6, 100MHz, n257</t>
  </si>
  <si>
    <t>38.101-2 Table 7.3.4.6-1 PC6, 100MHz, n257</t>
  </si>
  <si>
    <t>38.133 Table B.2.1.3.1-1 PC6</t>
  </si>
  <si>
    <t>38.133 Table B.2.1.3.2-1 PC6</t>
  </si>
  <si>
    <r>
      <t>38.101-1 Table 6.2.1.6-4 PC6 largest  ∆MB</t>
    </r>
    <r>
      <rPr>
        <vertAlign val="subscript"/>
        <sz val="10"/>
        <color indexed="8"/>
        <rFont val="Arial"/>
        <family val="2"/>
      </rPr>
      <t>S,n</t>
    </r>
    <r>
      <rPr>
        <sz val="10"/>
        <color indexed="8"/>
        <rFont val="Arial"/>
        <family val="2"/>
      </rPr>
      <t xml:space="preserve"> +Margin</t>
    </r>
  </si>
  <si>
    <t>38.133 Table B.2.1.5.1-1 PC6</t>
  </si>
  <si>
    <t>Adapted from 38.533 RRM Test case 7.1.1.1</t>
  </si>
  <si>
    <t>v18.7.0</t>
  </si>
  <si>
    <t>v17.18.1</t>
  </si>
  <si>
    <t># of RBs in Channel BW for UE Refsens</t>
  </si>
  <si>
    <t>Ref: TS 38.133 v17.18.1 clause A.7.1.1.7</t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</si>
  <si>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PC6</t>
    </r>
  </si>
  <si>
    <t>38.903 Annex A.2.1.2, PC6, Gives range between minimum and maximum values</t>
  </si>
  <si>
    <r>
      <t xml:space="preserve">38.133 Table B.1.2-2, Rx </t>
    </r>
    <r>
      <rPr>
        <sz val="10"/>
        <rFont val="Arial"/>
        <family val="3"/>
      </rPr>
      <t>peak</t>
    </r>
    <r>
      <rPr>
        <sz val="10"/>
        <rFont val="Arial"/>
        <family val="2"/>
      </rPr>
      <t>, n261, UE PC6, 120kHz</t>
    </r>
  </si>
  <si>
    <r>
      <t>38.101-1 Table 6.2.1.6-4 PC6 largest  ∆MB</t>
    </r>
    <r>
      <rPr>
        <vertAlign val="subscript"/>
        <sz val="10"/>
        <color indexed="8"/>
        <rFont val="Arial"/>
        <family val="2"/>
      </rPr>
      <t xml:space="preserve">P,n </t>
    </r>
    <r>
      <rPr>
        <sz val="10"/>
        <color indexed="8"/>
        <rFont val="Arial"/>
        <family val="2"/>
      </rPr>
      <t>+Margin</t>
    </r>
  </si>
  <si>
    <t>38.101-2 Table 7.3.2.3-1 PC6, 100MHz, n261</t>
  </si>
  <si>
    <t>38.101-2 Table 7.3.4.3-1 PC6, 100MHz, n261</t>
  </si>
  <si>
    <t>Qrxlevmin</t>
  </si>
  <si>
    <r>
      <t>38.101-1 Table 6.2.1.3-4 PC6 largest  ∆MB</t>
    </r>
    <r>
      <rPr>
        <vertAlign val="subscript"/>
        <sz val="10"/>
        <color indexed="8"/>
        <rFont val="Arial"/>
        <family val="2"/>
      </rPr>
      <t xml:space="preserve">P,n </t>
    </r>
    <r>
      <rPr>
        <sz val="10"/>
        <color indexed="8"/>
        <rFont val="Arial"/>
        <family val="2"/>
      </rPr>
      <t>+Margin</t>
    </r>
  </si>
  <si>
    <r>
      <t>38.101-1 Table 6.2.1.3-4 PC6 largest  ∆MB</t>
    </r>
    <r>
      <rPr>
        <vertAlign val="subscript"/>
        <sz val="10"/>
        <color indexed="8"/>
        <rFont val="Arial"/>
        <family val="2"/>
      </rPr>
      <t>S,n</t>
    </r>
    <r>
      <rPr>
        <sz val="10"/>
        <color indexed="8"/>
        <rFont val="Arial"/>
        <family val="2"/>
      </rPr>
      <t xml:space="preserve"> +Margin</t>
    </r>
  </si>
  <si>
    <r>
      <t xml:space="preserve">38.133 Table B.1.2-2, Rx </t>
    </r>
    <r>
      <rPr>
        <sz val="10"/>
        <rFont val="Arial"/>
        <family val="3"/>
      </rPr>
      <t>peak</t>
    </r>
    <r>
      <rPr>
        <sz val="10"/>
        <rFont val="Arial"/>
        <family val="2"/>
      </rPr>
      <t>, n260, UE PC6, 240kHz</t>
    </r>
  </si>
  <si>
    <r>
      <t xml:space="preserve">38.133 Table B.1.2-2, Rx </t>
    </r>
    <r>
      <rPr>
        <sz val="10"/>
        <rFont val="Arial"/>
        <family val="3"/>
      </rPr>
      <t>peak</t>
    </r>
    <r>
      <rPr>
        <sz val="10"/>
        <rFont val="Arial"/>
        <family val="2"/>
      </rPr>
      <t>, n261, UE PC6, 240kHz</t>
    </r>
  </si>
  <si>
    <t>Qrxlevmin is increased by 43dB to ensure S-value is lower than S-intraSearchP</t>
  </si>
  <si>
    <t>Es/Iot of Cell 1 in T2 and Es/Iot of Cell 2 in T3 are increased by 0.5dB to ensure Es/Iot is higher than minimum requirement</t>
  </si>
  <si>
    <t>Es/Iot of Cell 1 in T3 and Es/Iot of Cell 2 in T2 are increased by 1 dB to ensure rank-based cell reselection condition is statisifed</t>
  </si>
  <si>
    <t>Es/Iot of Cell 1 in T3 and Es/Iot of Cell 2 in T2 are increased by 1dB to ensure rank-based cell reselection condition is statisifed with 4.5dB margin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</si>
</sst>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"/>
    <numFmt numFmtId="166" formatCode="0.00_ "/>
    <numFmt numFmtId="167" formatCode="0.00_);[Red]\(0.00\)"/>
    <numFmt numFmtId="168" formatCode="0_ "/>
    <numFmt numFmtId="169" formatCode="0.000_ "/>
    <numFmt numFmtId="170" formatCode="0.000_);[Red]\(0.000\)"/>
  </numFmts>
  <fonts count="3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vertAlign val="subscript"/>
      <sz val="10"/>
      <color theme="0" tint="-0.249977111117893"/>
      <name val="Arial"/>
      <family val="2"/>
    </font>
    <font>
      <sz val="10"/>
      <color theme="2"/>
      <name val="Arial"/>
      <family val="2"/>
    </font>
    <font>
      <b/>
      <sz val="10"/>
      <color theme="0" tint="-0.249977111117893"/>
      <name val="Arial"/>
      <family val="2"/>
    </font>
    <font>
      <sz val="10"/>
      <name val="Arial"/>
      <family val="3"/>
    </font>
    <font>
      <vertAlign val="subscript"/>
      <sz val="10"/>
      <color rgb="FF000000"/>
      <name val="Arial"/>
      <family val="2"/>
    </font>
    <font>
      <sz val="11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66FFFF"/>
        <bgColor indexed="64"/>
      </patternFill>
    </fill>
    <fill>
      <patternFill patternType="lightUp">
        <bgColor rgb="FFFFFF99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6" fillId="0" borderId="0">
      <alignment vertical="center"/>
    </xf>
    <xf numFmtId="0" fontId="29" fillId="0" borderId="0">
      <alignment vertical="center"/>
    </xf>
  </cellStyleXfs>
  <cellXfs count="29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0" fillId="0" borderId="3" xfId="1" applyFont="1" applyBorder="1" applyAlignment="1"/>
    <xf numFmtId="0" fontId="2" fillId="0" borderId="5" xfId="1" applyFont="1" applyBorder="1" applyAlignment="1"/>
    <xf numFmtId="0" fontId="9" fillId="0" borderId="11" xfId="1" applyFont="1" applyBorder="1" applyAlignment="1"/>
    <xf numFmtId="165" fontId="1" fillId="0" borderId="0" xfId="1" applyNumberFormat="1" applyFont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Border="1" applyAlignment="1"/>
    <xf numFmtId="2" fontId="4" fillId="0" borderId="7" xfId="1" applyNumberFormat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64" fontId="0" fillId="4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Border="1" applyAlignment="1"/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65" fontId="1" fillId="0" borderId="9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Border="1" applyAlignment="1"/>
    <xf numFmtId="0" fontId="4" fillId="0" borderId="11" xfId="1" applyFont="1" applyBorder="1" applyAlignment="1"/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Border="1" applyAlignment="1"/>
    <xf numFmtId="164" fontId="0" fillId="6" borderId="7" xfId="0" applyNumberFormat="1" applyFill="1" applyBorder="1" applyAlignment="1">
      <alignment horizontal="left"/>
    </xf>
    <xf numFmtId="2" fontId="9" fillId="5" borderId="0" xfId="1" applyNumberFormat="1" applyFont="1" applyFill="1" applyAlignment="1">
      <alignment horizontal="center"/>
    </xf>
    <xf numFmtId="0" fontId="9" fillId="0" borderId="9" xfId="1" applyFont="1" applyBorder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" fontId="9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2" fontId="1" fillId="0" borderId="0" xfId="1" applyNumberFormat="1" applyFont="1" applyAlignment="1"/>
    <xf numFmtId="0" fontId="0" fillId="0" borderId="10" xfId="0" applyBorder="1" applyAlignment="1">
      <alignment horizontal="left"/>
    </xf>
    <xf numFmtId="0" fontId="0" fillId="0" borderId="3" xfId="0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12" xfId="1" applyFont="1" applyBorder="1" applyAlignment="1"/>
    <xf numFmtId="2" fontId="1" fillId="5" borderId="0" xfId="1" applyNumberFormat="1" applyFont="1" applyFill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1" fontId="1" fillId="0" borderId="0" xfId="1" applyNumberFormat="1" applyFont="1" applyAlignment="1">
      <alignment horizontal="center"/>
    </xf>
    <xf numFmtId="2" fontId="1" fillId="4" borderId="0" xfId="1" applyNumberFormat="1" applyFont="1" applyFill="1" applyAlignment="1">
      <alignment horizontal="center"/>
    </xf>
    <xf numFmtId="0" fontId="0" fillId="0" borderId="5" xfId="0" applyBorder="1"/>
    <xf numFmtId="2" fontId="9" fillId="0" borderId="6" xfId="1" applyNumberFormat="1" applyFont="1" applyBorder="1" applyAlignment="1">
      <alignment horizontal="center"/>
    </xf>
    <xf numFmtId="0" fontId="9" fillId="0" borderId="8" xfId="1" applyFont="1" applyBorder="1" applyAlignment="1"/>
    <xf numFmtId="1" fontId="1" fillId="0" borderId="5" xfId="1" applyNumberFormat="1" applyFont="1" applyBorder="1" applyAlignment="1">
      <alignment horizontal="center"/>
    </xf>
    <xf numFmtId="166" fontId="1" fillId="0" borderId="0" xfId="1" applyNumberFormat="1" applyFont="1" applyAlignment="1">
      <alignment horizontal="center"/>
    </xf>
    <xf numFmtId="167" fontId="1" fillId="0" borderId="6" xfId="1" applyNumberFormat="1" applyFont="1" applyBorder="1" applyAlignment="1">
      <alignment horizontal="center"/>
    </xf>
    <xf numFmtId="167" fontId="1" fillId="0" borderId="0" xfId="1" applyNumberFormat="1" applyFont="1" applyAlignment="1">
      <alignment horizontal="center"/>
    </xf>
    <xf numFmtId="167" fontId="1" fillId="5" borderId="0" xfId="1" applyNumberFormat="1" applyFont="1" applyFill="1" applyAlignment="1">
      <alignment horizontal="center"/>
    </xf>
    <xf numFmtId="0" fontId="0" fillId="0" borderId="11" xfId="1" quotePrefix="1" applyFont="1" applyBorder="1" applyAlignment="1">
      <alignment horizontal="center"/>
    </xf>
    <xf numFmtId="0" fontId="0" fillId="0" borderId="0" xfId="0" applyAlignment="1">
      <alignment wrapText="1"/>
    </xf>
    <xf numFmtId="1" fontId="9" fillId="0" borderId="6" xfId="1" applyNumberFormat="1" applyFont="1" applyBorder="1" applyAlignment="1">
      <alignment horizontal="center"/>
    </xf>
    <xf numFmtId="2" fontId="1" fillId="5" borderId="11" xfId="1" applyNumberFormat="1" applyFont="1" applyFill="1" applyBorder="1" applyAlignment="1">
      <alignment horizontal="center"/>
    </xf>
    <xf numFmtId="2" fontId="19" fillId="5" borderId="5" xfId="1" applyNumberFormat="1" applyFont="1" applyFill="1" applyBorder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168" fontId="9" fillId="5" borderId="7" xfId="1" applyNumberFormat="1" applyFont="1" applyFill="1" applyBorder="1" applyAlignment="1">
      <alignment horizontal="center"/>
    </xf>
    <xf numFmtId="164" fontId="19" fillId="0" borderId="5" xfId="1" applyNumberFormat="1" applyFont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9" fillId="0" borderId="0" xfId="1" applyNumberFormat="1" applyFont="1" applyAlignment="1">
      <alignment horizontal="center"/>
    </xf>
    <xf numFmtId="0" fontId="12" fillId="0" borderId="13" xfId="1" applyFont="1" applyBorder="1" applyAlignment="1"/>
    <xf numFmtId="2" fontId="22" fillId="0" borderId="5" xfId="1" applyNumberFormat="1" applyFont="1" applyBorder="1" applyAlignment="1">
      <alignment horizontal="center"/>
    </xf>
    <xf numFmtId="166" fontId="19" fillId="0" borderId="5" xfId="1" applyNumberFormat="1" applyFont="1" applyBorder="1" applyAlignment="1">
      <alignment horizontal="center"/>
    </xf>
    <xf numFmtId="166" fontId="19" fillId="0" borderId="8" xfId="1" applyNumberFormat="1" applyFont="1" applyBorder="1" applyAlignment="1">
      <alignment horizontal="center"/>
    </xf>
    <xf numFmtId="2" fontId="23" fillId="2" borderId="5" xfId="1" applyNumberFormat="1" applyFont="1" applyFill="1" applyBorder="1" applyAlignment="1">
      <alignment horizontal="center"/>
    </xf>
    <xf numFmtId="2" fontId="23" fillId="0" borderId="5" xfId="1" applyNumberFormat="1" applyFont="1" applyBorder="1" applyAlignment="1">
      <alignment horizontal="center"/>
    </xf>
    <xf numFmtId="0" fontId="23" fillId="0" borderId="5" xfId="1" applyFont="1" applyBorder="1" applyAlignment="1"/>
    <xf numFmtId="164" fontId="0" fillId="0" borderId="7" xfId="0" applyNumberFormat="1" applyBorder="1" applyAlignment="1">
      <alignment horizontal="left"/>
    </xf>
    <xf numFmtId="166" fontId="0" fillId="6" borderId="0" xfId="0" applyNumberFormat="1" applyFill="1" applyAlignment="1">
      <alignment horizontal="center"/>
    </xf>
    <xf numFmtId="0" fontId="12" fillId="0" borderId="0" xfId="1" applyFont="1" applyAlignment="1">
      <alignment horizontal="center"/>
    </xf>
    <xf numFmtId="0" fontId="9" fillId="0" borderId="8" xfId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69" fontId="9" fillId="0" borderId="0" xfId="1" applyNumberFormat="1" applyFont="1" applyAlignment="1">
      <alignment horizontal="center"/>
    </xf>
    <xf numFmtId="167" fontId="1" fillId="0" borderId="0" xfId="1" quotePrefix="1" applyNumberFormat="1" applyFont="1" applyAlignment="1">
      <alignment horizontal="center"/>
    </xf>
    <xf numFmtId="167" fontId="9" fillId="0" borderId="9" xfId="1" applyNumberFormat="1" applyFont="1" applyBorder="1" applyAlignment="1"/>
    <xf numFmtId="167" fontId="1" fillId="0" borderId="9" xfId="1" applyNumberFormat="1" applyFont="1" applyBorder="1" applyAlignment="1">
      <alignment horizontal="center"/>
    </xf>
    <xf numFmtId="167" fontId="1" fillId="0" borderId="11" xfId="1" applyNumberFormat="1" applyFont="1" applyBorder="1" applyAlignment="1">
      <alignment horizontal="center"/>
    </xf>
    <xf numFmtId="170" fontId="1" fillId="2" borderId="0" xfId="1" applyNumberFormat="1" applyFont="1" applyFill="1" applyAlignment="1">
      <alignment horizontal="center"/>
    </xf>
    <xf numFmtId="170" fontId="1" fillId="2" borderId="6" xfId="1" applyNumberFormat="1" applyFont="1" applyFill="1" applyBorder="1" applyAlignment="1">
      <alignment horizontal="center"/>
    </xf>
    <xf numFmtId="170" fontId="1" fillId="2" borderId="5" xfId="1" applyNumberFormat="1" applyFont="1" applyFill="1" applyBorder="1" applyAlignment="1">
      <alignment horizontal="center"/>
    </xf>
    <xf numFmtId="170" fontId="9" fillId="0" borderId="0" xfId="1" applyNumberFormat="1" applyFont="1" applyAlignment="1">
      <alignment horizontal="center"/>
    </xf>
    <xf numFmtId="170" fontId="4" fillId="0" borderId="0" xfId="0" applyNumberFormat="1" applyFont="1" applyAlignment="1">
      <alignment horizontal="center"/>
    </xf>
    <xf numFmtId="170" fontId="4" fillId="0" borderId="6" xfId="0" applyNumberFormat="1" applyFont="1" applyBorder="1" applyAlignment="1">
      <alignment horizontal="center"/>
    </xf>
    <xf numFmtId="170" fontId="4" fillId="0" borderId="0" xfId="1" applyNumberFormat="1" applyFont="1" applyAlignment="1">
      <alignment horizontal="center"/>
    </xf>
    <xf numFmtId="170" fontId="4" fillId="0" borderId="5" xfId="1" applyNumberFormat="1" applyFont="1" applyBorder="1" applyAlignment="1">
      <alignment horizontal="center"/>
    </xf>
    <xf numFmtId="170" fontId="4" fillId="0" borderId="6" xfId="1" applyNumberFormat="1" applyFont="1" applyBorder="1" applyAlignment="1">
      <alignment horizontal="center"/>
    </xf>
    <xf numFmtId="170" fontId="1" fillId="0" borderId="0" xfId="1" applyNumberFormat="1" applyFont="1" applyAlignment="1">
      <alignment horizontal="center"/>
    </xf>
    <xf numFmtId="170" fontId="1" fillId="0" borderId="5" xfId="1" applyNumberFormat="1" applyFont="1" applyBorder="1" applyAlignment="1">
      <alignment horizontal="center"/>
    </xf>
    <xf numFmtId="170" fontId="1" fillId="0" borderId="6" xfId="1" applyNumberFormat="1" applyFont="1" applyBorder="1" applyAlignment="1">
      <alignment horizontal="center"/>
    </xf>
    <xf numFmtId="170" fontId="23" fillId="2" borderId="5" xfId="1" applyNumberFormat="1" applyFont="1" applyFill="1" applyBorder="1" applyAlignment="1">
      <alignment horizontal="center"/>
    </xf>
    <xf numFmtId="170" fontId="23" fillId="0" borderId="5" xfId="1" applyNumberFormat="1" applyFont="1" applyBorder="1" applyAlignment="1">
      <alignment horizontal="center"/>
    </xf>
    <xf numFmtId="170" fontId="0" fillId="2" borderId="0" xfId="1" applyNumberFormat="1" applyFont="1" applyFill="1" applyAlignment="1">
      <alignment horizontal="center"/>
    </xf>
    <xf numFmtId="170" fontId="1" fillId="0" borderId="9" xfId="1" applyNumberFormat="1" applyFont="1" applyBorder="1" applyAlignment="1">
      <alignment horizontal="center"/>
    </xf>
    <xf numFmtId="170" fontId="11" fillId="0" borderId="9" xfId="1" applyNumberFormat="1" applyFont="1" applyBorder="1" applyAlignment="1">
      <alignment horizontal="center"/>
    </xf>
    <xf numFmtId="170" fontId="11" fillId="0" borderId="8" xfId="1" applyNumberFormat="1" applyFont="1" applyBorder="1" applyAlignment="1">
      <alignment horizontal="center"/>
    </xf>
    <xf numFmtId="170" fontId="11" fillId="0" borderId="11" xfId="1" applyNumberFormat="1" applyFont="1" applyBorder="1" applyAlignment="1">
      <alignment horizontal="center"/>
    </xf>
    <xf numFmtId="170" fontId="23" fillId="2" borderId="0" xfId="1" applyNumberFormat="1" applyFont="1" applyFill="1" applyAlignment="1">
      <alignment horizontal="center"/>
    </xf>
    <xf numFmtId="0" fontId="0" fillId="2" borderId="5" xfId="1" applyFont="1" applyFill="1" applyBorder="1" applyAlignment="1">
      <alignment horizontal="center"/>
    </xf>
    <xf numFmtId="169" fontId="9" fillId="0" borderId="5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0" fontId="12" fillId="0" borderId="8" xfId="1" applyFont="1" applyBorder="1" applyAlignment="1">
      <alignment horizontal="center"/>
    </xf>
    <xf numFmtId="0" fontId="12" fillId="0" borderId="11" xfId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167" fontId="1" fillId="0" borderId="6" xfId="1" quotePrefix="1" applyNumberFormat="1" applyFont="1" applyBorder="1" applyAlignment="1">
      <alignment horizontal="center"/>
    </xf>
    <xf numFmtId="167" fontId="9" fillId="0" borderId="11" xfId="1" applyNumberFormat="1" applyFont="1" applyBorder="1" applyAlignment="1"/>
    <xf numFmtId="170" fontId="9" fillId="0" borderId="6" xfId="1" applyNumberFormat="1" applyFont="1" applyBorder="1" applyAlignment="1">
      <alignment horizontal="center"/>
    </xf>
    <xf numFmtId="170" fontId="1" fillId="0" borderId="11" xfId="1" applyNumberFormat="1" applyFont="1" applyBorder="1" applyAlignment="1">
      <alignment horizontal="center"/>
    </xf>
    <xf numFmtId="166" fontId="1" fillId="0" borderId="6" xfId="1" applyNumberFormat="1" applyFont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0" fillId="0" borderId="0" xfId="1" applyFont="1" applyAlignment="1">
      <alignment horizontal="left"/>
    </xf>
    <xf numFmtId="0" fontId="12" fillId="0" borderId="12" xfId="1" applyFont="1" applyBorder="1" applyAlignment="1">
      <alignment horizontal="center"/>
    </xf>
    <xf numFmtId="0" fontId="23" fillId="0" borderId="6" xfId="1" applyFont="1" applyBorder="1" applyAlignment="1">
      <alignment horizontal="center"/>
    </xf>
    <xf numFmtId="2" fontId="23" fillId="5" borderId="7" xfId="1" applyNumberFormat="1" applyFont="1" applyFill="1" applyBorder="1" applyAlignment="1">
      <alignment horizontal="center"/>
    </xf>
    <xf numFmtId="0" fontId="23" fillId="0" borderId="5" xfId="0" applyFont="1" applyBorder="1"/>
    <xf numFmtId="166" fontId="23" fillId="0" borderId="6" xfId="1" applyNumberFormat="1" applyFont="1" applyBorder="1" applyAlignment="1">
      <alignment horizontal="center"/>
    </xf>
    <xf numFmtId="0" fontId="23" fillId="0" borderId="6" xfId="1" quotePrefix="1" applyFont="1" applyBorder="1" applyAlignment="1">
      <alignment horizontal="center"/>
    </xf>
    <xf numFmtId="0" fontId="23" fillId="0" borderId="7" xfId="1" quotePrefix="1" applyFont="1" applyBorder="1" applyAlignment="1">
      <alignment horizontal="center"/>
    </xf>
    <xf numFmtId="167" fontId="23" fillId="0" borderId="0" xfId="1" quotePrefix="1" applyNumberFormat="1" applyFont="1" applyAlignment="1">
      <alignment horizontal="center"/>
    </xf>
    <xf numFmtId="167" fontId="23" fillId="0" borderId="6" xfId="1" quotePrefix="1" applyNumberFormat="1" applyFont="1" applyBorder="1" applyAlignment="1">
      <alignment horizontal="center"/>
    </xf>
    <xf numFmtId="167" fontId="23" fillId="0" borderId="0" xfId="1" applyNumberFormat="1" applyFont="1" applyAlignment="1">
      <alignment horizontal="center"/>
    </xf>
    <xf numFmtId="167" fontId="23" fillId="0" borderId="6" xfId="1" applyNumberFormat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12" fillId="0" borderId="9" xfId="1" applyFont="1" applyBorder="1" applyAlignment="1">
      <alignment horizontal="center"/>
    </xf>
    <xf numFmtId="2" fontId="1" fillId="5" borderId="9" xfId="1" applyNumberFormat="1" applyFont="1" applyFill="1" applyBorder="1" applyAlignment="1">
      <alignment horizontal="center"/>
    </xf>
    <xf numFmtId="2" fontId="9" fillId="5" borderId="8" xfId="1" applyNumberFormat="1" applyFont="1" applyFill="1" applyBorder="1" applyAlignment="1">
      <alignment horizontal="center"/>
    </xf>
    <xf numFmtId="2" fontId="19" fillId="5" borderId="9" xfId="1" applyNumberFormat="1" applyFont="1" applyFill="1" applyBorder="1" applyAlignment="1">
      <alignment horizontal="center"/>
    </xf>
    <xf numFmtId="2" fontId="19" fillId="0" borderId="9" xfId="1" applyNumberFormat="1" applyFont="1" applyBorder="1" applyAlignment="1">
      <alignment horizontal="center"/>
    </xf>
    <xf numFmtId="2" fontId="25" fillId="0" borderId="5" xfId="1" applyNumberFormat="1" applyFont="1" applyBorder="1" applyAlignment="1">
      <alignment horizontal="center"/>
    </xf>
    <xf numFmtId="2" fontId="25" fillId="0" borderId="8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/>
    <xf numFmtId="0" fontId="4" fillId="0" borderId="2" xfId="1" applyFont="1" applyBorder="1" applyAlignment="1">
      <alignment horizontal="center"/>
    </xf>
    <xf numFmtId="2" fontId="26" fillId="2" borderId="0" xfId="1" applyNumberFormat="1" applyFont="1" applyFill="1" applyAlignment="1">
      <alignment horizontal="center"/>
    </xf>
    <xf numFmtId="2" fontId="26" fillId="2" borderId="5" xfId="1" applyNumberFormat="1" applyFont="1" applyFill="1" applyBorder="1" applyAlignment="1">
      <alignment horizontal="center"/>
    </xf>
    <xf numFmtId="170" fontId="23" fillId="2" borderId="6" xfId="1" applyNumberFormat="1" applyFont="1" applyFill="1" applyBorder="1" applyAlignment="1">
      <alignment horizontal="center"/>
    </xf>
    <xf numFmtId="164" fontId="23" fillId="0" borderId="5" xfId="1" applyNumberFormat="1" applyFont="1" applyBorder="1" applyAlignment="1">
      <alignment horizontal="center"/>
    </xf>
    <xf numFmtId="167" fontId="23" fillId="5" borderId="0" xfId="1" applyNumberFormat="1" applyFont="1" applyFill="1" applyAlignment="1">
      <alignment horizontal="center"/>
    </xf>
    <xf numFmtId="166" fontId="19" fillId="0" borderId="0" xfId="1" applyNumberFormat="1" applyFont="1" applyAlignment="1">
      <alignment horizontal="center"/>
    </xf>
    <xf numFmtId="166" fontId="9" fillId="0" borderId="9" xfId="1" applyNumberFormat="1" applyFont="1" applyBorder="1" applyAlignment="1">
      <alignment horizontal="center"/>
    </xf>
    <xf numFmtId="166" fontId="23" fillId="0" borderId="9" xfId="1" applyNumberFormat="1" applyFont="1" applyBorder="1" applyAlignment="1">
      <alignment horizontal="center"/>
    </xf>
    <xf numFmtId="2" fontId="23" fillId="0" borderId="11" xfId="1" applyNumberFormat="1" applyFont="1" applyBorder="1" applyAlignment="1">
      <alignment horizontal="center"/>
    </xf>
    <xf numFmtId="2" fontId="23" fillId="0" borderId="9" xfId="1" applyNumberFormat="1" applyFont="1" applyBorder="1" applyAlignment="1">
      <alignment horizontal="center"/>
    </xf>
    <xf numFmtId="166" fontId="1" fillId="0" borderId="11" xfId="1" applyNumberFormat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26" fillId="2" borderId="6" xfId="1" applyNumberFormat="1" applyFont="1" applyFill="1" applyBorder="1" applyAlignment="1">
      <alignment horizontal="center"/>
    </xf>
    <xf numFmtId="0" fontId="4" fillId="0" borderId="2" xfId="1" applyFont="1" applyBorder="1" applyAlignment="1"/>
    <xf numFmtId="2" fontId="1" fillId="2" borderId="6" xfId="1" applyNumberFormat="1" applyFont="1" applyFill="1" applyBorder="1" applyAlignment="1"/>
    <xf numFmtId="2" fontId="1" fillId="0" borderId="6" xfId="1" applyNumberFormat="1" applyFont="1" applyBorder="1" applyAlignment="1"/>
    <xf numFmtId="0" fontId="0" fillId="0" borderId="4" xfId="0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164" fontId="4" fillId="0" borderId="10" xfId="1" applyNumberFormat="1" applyFont="1" applyBorder="1" applyAlignment="1">
      <alignment horizontal="center"/>
    </xf>
    <xf numFmtId="0" fontId="0" fillId="0" borderId="6" xfId="1" applyFont="1" applyBorder="1" applyAlignment="1">
      <alignment horizontal="left"/>
    </xf>
    <xf numFmtId="2" fontId="1" fillId="7" borderId="0" xfId="1" applyNumberFormat="1" applyFont="1" applyFill="1" applyAlignment="1">
      <alignment horizontal="center"/>
    </xf>
    <xf numFmtId="2" fontId="23" fillId="7" borderId="5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166" fontId="23" fillId="0" borderId="0" xfId="1" applyNumberFormat="1" applyFont="1" applyAlignment="1">
      <alignment horizontal="center"/>
    </xf>
    <xf numFmtId="2" fontId="23" fillId="7" borderId="0" xfId="1" applyNumberFormat="1" applyFont="1" applyFill="1" applyAlignment="1">
      <alignment horizontal="center"/>
    </xf>
    <xf numFmtId="2" fontId="23" fillId="2" borderId="0" xfId="1" applyNumberFormat="1" applyFont="1" applyFill="1" applyAlignment="1">
      <alignment horizontal="center"/>
    </xf>
    <xf numFmtId="2" fontId="1" fillId="8" borderId="0" xfId="1" applyNumberFormat="1" applyFont="1" applyFill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168" fontId="9" fillId="0" borderId="6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2" fontId="9" fillId="9" borderId="7" xfId="1" applyNumberFormat="1" applyFont="1" applyFill="1" applyBorder="1" applyAlignment="1">
      <alignment horizontal="center"/>
    </xf>
    <xf numFmtId="2" fontId="23" fillId="9" borderId="7" xfId="1" applyNumberFormat="1" applyFont="1" applyFill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65" fontId="9" fillId="0" borderId="0" xfId="1" applyNumberFormat="1" applyFont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2" fontId="19" fillId="0" borderId="8" xfId="1" applyNumberFormat="1" applyFont="1" applyBorder="1" applyAlignment="1">
      <alignment horizontal="center"/>
    </xf>
  </cellXfs>
  <cellStyles count="3">
    <cellStyle name="Normal" xfId="0" builtinId="0"/>
    <cellStyle name="常规 2" xfId="1" xr:uid="{00000000-0005-0000-0000-000001000000}"/>
    <cellStyle name="常规 3" xfId="2" xr:uid="{3C8C99E2-8B35-40E0-B7B7-26965D7FC397}"/>
  </cellStyles>
  <dxfs count="28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B3" sqref="B3"/>
    </sheetView>
  </sheetViews>
  <sheetFormatPr defaultRowHeight="12.5"/>
  <cols>
    <col min="1" max="1" width="18.7265625" customWidth="1"/>
    <col min="2" max="2" width="70.7265625" customWidth="1"/>
    <col min="3" max="3" width="9.7265625" customWidth="1"/>
    <col min="4" max="5" width="9.7265625" style="5" customWidth="1"/>
    <col min="6" max="6" width="17.81640625" style="2" customWidth="1"/>
    <col min="7" max="7" width="9.7265625" customWidth="1"/>
    <col min="8" max="8" width="32.7265625" style="1" customWidth="1"/>
  </cols>
  <sheetData>
    <row r="1" spans="1:8" ht="13">
      <c r="A1" s="3" t="s">
        <v>17</v>
      </c>
    </row>
    <row r="3" spans="1:8" ht="25.5">
      <c r="A3" s="3" t="s">
        <v>24</v>
      </c>
      <c r="B3" s="149" t="s">
        <v>135</v>
      </c>
    </row>
    <row r="4" spans="1:8" ht="13">
      <c r="A4" s="3"/>
      <c r="B4" t="s">
        <v>199</v>
      </c>
      <c r="F4"/>
      <c r="H4"/>
    </row>
    <row r="5" spans="1:8" ht="13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 ht="13">
      <c r="C11" s="3" t="s">
        <v>14</v>
      </c>
      <c r="D11" s="6">
        <v>38.133000000000003</v>
      </c>
      <c r="E11" s="6">
        <v>38.533000000000001</v>
      </c>
      <c r="F11" s="3" t="s">
        <v>15</v>
      </c>
      <c r="H11"/>
    </row>
    <row r="12" spans="1:8" ht="13">
      <c r="A12" s="3" t="s">
        <v>13</v>
      </c>
      <c r="B12" t="s">
        <v>25</v>
      </c>
      <c r="C12" t="s">
        <v>186</v>
      </c>
      <c r="D12" s="5" t="s">
        <v>201</v>
      </c>
      <c r="E12" s="5" t="s">
        <v>200</v>
      </c>
      <c r="F12" t="s">
        <v>187</v>
      </c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60"/>
  <sheetViews>
    <sheetView topLeftCell="A103" zoomScale="70" zoomScaleNormal="70" workbookViewId="0">
      <selection activeCell="A119" sqref="A119"/>
    </sheetView>
  </sheetViews>
  <sheetFormatPr defaultColWidth="10.7265625" defaultRowHeight="12.5"/>
  <cols>
    <col min="1" max="1" width="71.81640625" style="7" customWidth="1"/>
    <col min="2" max="2" width="13.453125" style="7" customWidth="1"/>
    <col min="3" max="3" width="11.7265625" style="7" customWidth="1"/>
    <col min="4" max="6" width="9.54296875" style="7" customWidth="1"/>
    <col min="7" max="22" width="8.54296875" style="7" customWidth="1"/>
    <col min="23" max="23" width="83" style="7" customWidth="1"/>
    <col min="24" max="16384" width="10.7265625" style="7"/>
  </cols>
  <sheetData>
    <row r="1" spans="1:23" ht="13" thickBot="1"/>
    <row r="2" spans="1:23" ht="13.5" thickBot="1">
      <c r="A2" s="8" t="s">
        <v>9</v>
      </c>
      <c r="B2" s="9"/>
      <c r="C2" s="272" t="s">
        <v>65</v>
      </c>
      <c r="D2" s="273"/>
      <c r="E2" s="273"/>
      <c r="F2" s="273"/>
      <c r="G2" s="273"/>
      <c r="H2" s="273"/>
      <c r="I2" s="273"/>
      <c r="J2" s="273"/>
      <c r="K2" s="273"/>
      <c r="L2" s="210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2" t="s">
        <v>0</v>
      </c>
    </row>
    <row r="3" spans="1:23" ht="13">
      <c r="A3" s="25"/>
      <c r="B3" s="46"/>
      <c r="C3" s="88"/>
      <c r="D3" s="275" t="s">
        <v>120</v>
      </c>
      <c r="E3" s="274"/>
      <c r="F3" s="276"/>
      <c r="G3" s="277" t="s">
        <v>87</v>
      </c>
      <c r="H3" s="278"/>
      <c r="I3" s="279"/>
      <c r="J3" s="277" t="s">
        <v>82</v>
      </c>
      <c r="K3" s="278"/>
      <c r="L3" s="279"/>
      <c r="M3" s="5"/>
      <c r="N3" s="5"/>
      <c r="O3" s="5"/>
      <c r="P3" s="5"/>
      <c r="Q3" s="5"/>
      <c r="R3" s="5"/>
      <c r="S3" s="16"/>
      <c r="T3" s="16"/>
      <c r="U3" s="16"/>
      <c r="V3" s="16"/>
      <c r="W3" s="75"/>
    </row>
    <row r="4" spans="1:23" ht="13">
      <c r="A4" s="25"/>
      <c r="B4" s="14" t="s">
        <v>1</v>
      </c>
      <c r="C4" s="201"/>
      <c r="D4" s="16" t="s">
        <v>31</v>
      </c>
      <c r="E4" s="16" t="s">
        <v>32</v>
      </c>
      <c r="F4" s="14" t="s">
        <v>142</v>
      </c>
      <c r="G4" s="15" t="s">
        <v>31</v>
      </c>
      <c r="H4" s="16" t="s">
        <v>32</v>
      </c>
      <c r="I4" s="14" t="s">
        <v>142</v>
      </c>
      <c r="J4" s="15" t="s">
        <v>31</v>
      </c>
      <c r="K4" s="16" t="s">
        <v>32</v>
      </c>
      <c r="L4" s="14" t="s">
        <v>142</v>
      </c>
      <c r="M4" s="16"/>
      <c r="N4" s="16"/>
      <c r="O4" s="16"/>
      <c r="P4" s="16"/>
      <c r="Q4" s="16"/>
      <c r="R4" s="16"/>
      <c r="S4" s="16"/>
      <c r="T4" s="16"/>
      <c r="U4" s="16"/>
      <c r="V4" s="16"/>
      <c r="W4" s="75"/>
    </row>
    <row r="5" spans="1:23" ht="13">
      <c r="A5" s="66" t="s">
        <v>44</v>
      </c>
      <c r="B5" s="69" t="s">
        <v>27</v>
      </c>
      <c r="C5" s="153">
        <v>120</v>
      </c>
      <c r="D5" s="167"/>
      <c r="E5" s="167"/>
      <c r="F5" s="88"/>
      <c r="G5" s="17"/>
      <c r="H5" s="138"/>
      <c r="I5" s="138"/>
      <c r="J5" s="143"/>
      <c r="K5" s="138"/>
      <c r="L5" s="91"/>
      <c r="M5" s="23"/>
      <c r="N5" s="23"/>
      <c r="O5" s="23"/>
      <c r="P5" s="23"/>
      <c r="Q5" s="23"/>
      <c r="R5" s="23"/>
      <c r="S5" s="28"/>
      <c r="T5" s="28"/>
      <c r="U5" s="28"/>
      <c r="V5" s="28"/>
      <c r="W5" s="20" t="s">
        <v>188</v>
      </c>
    </row>
    <row r="6" spans="1:23" ht="13">
      <c r="A6" s="66" t="s">
        <v>45</v>
      </c>
      <c r="B6" s="69"/>
      <c r="C6" s="153">
        <v>240</v>
      </c>
      <c r="D6" s="167"/>
      <c r="E6" s="167"/>
      <c r="F6" s="88"/>
      <c r="G6" s="17"/>
      <c r="H6" s="138"/>
      <c r="I6" s="138"/>
      <c r="J6" s="143"/>
      <c r="K6" s="138"/>
      <c r="L6" s="91"/>
      <c r="M6" s="23"/>
      <c r="N6" s="23"/>
      <c r="O6" s="23"/>
      <c r="P6" s="23"/>
      <c r="Q6" s="23"/>
      <c r="R6" s="23"/>
      <c r="S6" s="28"/>
      <c r="T6" s="28"/>
      <c r="U6" s="28"/>
      <c r="V6" s="28"/>
      <c r="W6" s="20"/>
    </row>
    <row r="7" spans="1:23" ht="13">
      <c r="A7" s="66" t="s">
        <v>46</v>
      </c>
      <c r="B7" s="70" t="s">
        <v>47</v>
      </c>
      <c r="C7" s="153">
        <v>120</v>
      </c>
      <c r="D7" s="167"/>
      <c r="E7" s="167"/>
      <c r="F7" s="88"/>
      <c r="G7" s="138"/>
      <c r="H7" s="138"/>
      <c r="I7" s="138"/>
      <c r="J7" s="143"/>
      <c r="K7" s="138"/>
      <c r="L7" s="91"/>
      <c r="M7" s="23"/>
      <c r="N7" s="23"/>
      <c r="O7" s="23"/>
      <c r="P7" s="23"/>
      <c r="Q7" s="23"/>
      <c r="R7" s="23"/>
      <c r="S7" s="28"/>
      <c r="T7" s="28"/>
      <c r="U7" s="28"/>
      <c r="V7" s="28"/>
      <c r="W7" s="20" t="s">
        <v>189</v>
      </c>
    </row>
    <row r="8" spans="1:23" ht="13">
      <c r="A8" s="66" t="s">
        <v>28</v>
      </c>
      <c r="B8" s="70" t="s">
        <v>29</v>
      </c>
      <c r="C8" s="153">
        <v>100</v>
      </c>
      <c r="D8" s="167"/>
      <c r="E8" s="167"/>
      <c r="F8" s="88"/>
      <c r="G8" s="138"/>
      <c r="H8" s="138"/>
      <c r="I8" s="138"/>
      <c r="J8" s="56"/>
      <c r="K8" s="23"/>
      <c r="L8" s="69"/>
      <c r="M8" s="23"/>
      <c r="N8" s="23"/>
      <c r="O8" s="23"/>
      <c r="P8" s="23"/>
      <c r="Q8" s="23"/>
      <c r="R8" s="23"/>
      <c r="S8" s="28"/>
      <c r="T8" s="28"/>
      <c r="U8" s="28"/>
      <c r="V8" s="28"/>
      <c r="W8" s="20" t="s">
        <v>189</v>
      </c>
    </row>
    <row r="9" spans="1:23" ht="13">
      <c r="A9" s="18" t="s">
        <v>119</v>
      </c>
      <c r="B9" s="70"/>
      <c r="C9" s="153">
        <v>66</v>
      </c>
      <c r="D9" s="167"/>
      <c r="E9" s="167"/>
      <c r="F9" s="88"/>
      <c r="G9" s="138"/>
      <c r="H9" s="138"/>
      <c r="I9" s="138"/>
      <c r="J9" s="56"/>
      <c r="K9" s="23"/>
      <c r="L9" s="69"/>
      <c r="M9" s="23"/>
      <c r="N9" s="23"/>
      <c r="O9" s="23"/>
      <c r="P9" s="23"/>
      <c r="Q9" s="23"/>
      <c r="R9" s="23"/>
      <c r="S9" s="28"/>
      <c r="T9" s="28"/>
      <c r="U9" s="28"/>
      <c r="V9" s="28"/>
      <c r="W9" s="20" t="s">
        <v>189</v>
      </c>
    </row>
    <row r="10" spans="1:23" ht="13">
      <c r="A10" s="18" t="s">
        <v>121</v>
      </c>
      <c r="B10" s="70" t="s">
        <v>122</v>
      </c>
      <c r="C10" s="65"/>
      <c r="D10" s="110">
        <v>-102</v>
      </c>
      <c r="E10" s="110">
        <v>-102</v>
      </c>
      <c r="F10" s="198">
        <v>-102</v>
      </c>
      <c r="G10" s="138"/>
      <c r="H10" s="138"/>
      <c r="I10" s="91"/>
      <c r="J10" s="23"/>
      <c r="K10" s="23"/>
      <c r="L10" s="69"/>
      <c r="M10" s="23"/>
      <c r="N10" s="23"/>
      <c r="O10" s="23"/>
      <c r="P10" s="23"/>
      <c r="Q10" s="23"/>
      <c r="R10" s="23"/>
      <c r="S10" s="28"/>
      <c r="T10" s="28"/>
      <c r="U10" s="28"/>
      <c r="V10" s="28"/>
      <c r="W10" s="20" t="s">
        <v>189</v>
      </c>
    </row>
    <row r="11" spans="1:23" ht="13.5" thickBot="1">
      <c r="A11" s="18" t="s">
        <v>123</v>
      </c>
      <c r="B11" s="19" t="s">
        <v>124</v>
      </c>
      <c r="C11" s="65"/>
      <c r="D11" s="167"/>
      <c r="E11" s="167"/>
      <c r="F11" s="88"/>
      <c r="G11" s="225">
        <v>8</v>
      </c>
      <c r="H11" s="224">
        <v>-3</v>
      </c>
      <c r="I11" s="151">
        <v>1.5</v>
      </c>
      <c r="J11" s="226">
        <v>-999</v>
      </c>
      <c r="K11" s="224">
        <v>1.5</v>
      </c>
      <c r="L11" s="151">
        <v>-3</v>
      </c>
      <c r="M11" s="23"/>
      <c r="N11" s="23"/>
      <c r="O11" s="23"/>
      <c r="P11" s="23"/>
      <c r="Q11" s="23"/>
      <c r="R11" s="23"/>
      <c r="S11" s="17"/>
      <c r="T11" s="17"/>
      <c r="U11" s="17"/>
      <c r="V11" s="17"/>
      <c r="W11" s="20" t="s">
        <v>189</v>
      </c>
    </row>
    <row r="12" spans="1:23" ht="13.5" thickBot="1">
      <c r="A12" s="18" t="s">
        <v>48</v>
      </c>
      <c r="B12" s="19"/>
      <c r="C12" s="65"/>
      <c r="D12" s="167"/>
      <c r="E12" s="167"/>
      <c r="F12" s="88"/>
      <c r="G12" s="281">
        <v>0</v>
      </c>
      <c r="H12" s="282"/>
      <c r="I12" s="282"/>
      <c r="J12" s="282"/>
      <c r="K12" s="282"/>
      <c r="L12" s="283"/>
      <c r="M12" s="23"/>
      <c r="N12" s="23"/>
      <c r="O12" s="23"/>
      <c r="P12" s="23"/>
      <c r="Q12" s="23"/>
      <c r="R12" s="23"/>
      <c r="S12" s="17"/>
      <c r="T12" s="17"/>
      <c r="U12" s="17"/>
      <c r="V12" s="17"/>
      <c r="W12" s="20" t="s">
        <v>189</v>
      </c>
    </row>
    <row r="13" spans="1:23" ht="13.5" thickBot="1">
      <c r="A13" s="18" t="s">
        <v>49</v>
      </c>
      <c r="B13" s="19"/>
      <c r="C13" s="65"/>
      <c r="D13" s="167"/>
      <c r="E13" s="167"/>
      <c r="F13" s="88"/>
      <c r="G13" s="281">
        <v>1</v>
      </c>
      <c r="H13" s="282"/>
      <c r="I13" s="282"/>
      <c r="J13" s="282"/>
      <c r="K13" s="282"/>
      <c r="L13" s="283"/>
      <c r="M13" s="23"/>
      <c r="N13" s="23"/>
      <c r="O13" s="23"/>
      <c r="P13" s="23"/>
      <c r="Q13" s="23"/>
      <c r="R13" s="23"/>
      <c r="S13" s="17"/>
      <c r="T13" s="17"/>
      <c r="U13" s="17"/>
      <c r="V13" s="17"/>
      <c r="W13" s="20" t="s">
        <v>189</v>
      </c>
    </row>
    <row r="14" spans="1:23" ht="13">
      <c r="A14" s="18" t="s">
        <v>50</v>
      </c>
      <c r="B14" s="19" t="s">
        <v>59</v>
      </c>
      <c r="C14" s="82">
        <v>-1</v>
      </c>
      <c r="D14" s="167"/>
      <c r="E14" s="167"/>
      <c r="F14" s="88"/>
      <c r="G14" s="17"/>
      <c r="H14" s="17"/>
      <c r="I14" s="19"/>
      <c r="J14" s="117"/>
      <c r="K14" s="117"/>
      <c r="L14" s="150"/>
      <c r="M14" s="23"/>
      <c r="N14" s="144"/>
      <c r="O14" s="144"/>
      <c r="P14" s="144"/>
      <c r="Q14" s="144"/>
      <c r="R14" s="144"/>
      <c r="S14" s="17"/>
      <c r="T14" s="17"/>
      <c r="U14" s="17"/>
      <c r="V14" s="17"/>
      <c r="W14" s="20" t="s">
        <v>190</v>
      </c>
    </row>
    <row r="15" spans="1:23" ht="13">
      <c r="A15" s="18" t="s">
        <v>202</v>
      </c>
      <c r="B15" s="19"/>
      <c r="C15" s="153">
        <v>66</v>
      </c>
      <c r="D15" s="167"/>
      <c r="E15" s="167"/>
      <c r="F15" s="88"/>
      <c r="G15" s="17"/>
      <c r="H15" s="17"/>
      <c r="I15" s="19"/>
      <c r="J15" s="117"/>
      <c r="K15" s="117"/>
      <c r="L15" s="150"/>
      <c r="M15" s="23"/>
      <c r="N15" s="138"/>
      <c r="O15" s="138"/>
      <c r="P15" s="138"/>
      <c r="Q15" s="138"/>
      <c r="R15" s="138"/>
      <c r="S15" s="17"/>
      <c r="T15" s="17"/>
      <c r="U15" s="17"/>
      <c r="V15" s="17"/>
      <c r="W15" s="20" t="s">
        <v>191</v>
      </c>
    </row>
    <row r="16" spans="1:23" ht="13">
      <c r="A16" s="18" t="s">
        <v>51</v>
      </c>
      <c r="B16" s="19" t="s">
        <v>61</v>
      </c>
      <c r="C16" s="153">
        <v>120</v>
      </c>
      <c r="D16" s="167"/>
      <c r="E16" s="167"/>
      <c r="F16" s="88"/>
      <c r="G16" s="17"/>
      <c r="H16" s="17"/>
      <c r="I16" s="19"/>
      <c r="J16" s="117"/>
      <c r="K16" s="117"/>
      <c r="L16" s="150"/>
      <c r="M16" s="23"/>
      <c r="N16" s="138"/>
      <c r="O16" s="138"/>
      <c r="P16" s="138"/>
      <c r="Q16" s="138"/>
      <c r="R16" s="138"/>
      <c r="S16" s="17"/>
      <c r="T16" s="17"/>
      <c r="U16" s="17"/>
      <c r="V16" s="17"/>
      <c r="W16" s="20" t="s">
        <v>192</v>
      </c>
    </row>
    <row r="17" spans="1:23" ht="13">
      <c r="A17" s="18" t="s">
        <v>52</v>
      </c>
      <c r="B17" s="19" t="s">
        <v>83</v>
      </c>
      <c r="C17" s="268">
        <v>-89.6</v>
      </c>
      <c r="D17" s="167"/>
      <c r="E17" s="167"/>
      <c r="F17" s="88"/>
      <c r="G17" s="17"/>
      <c r="H17" s="17"/>
      <c r="I17" s="19"/>
      <c r="J17" s="117"/>
      <c r="K17" s="117"/>
      <c r="L17" s="150"/>
      <c r="M17" s="23"/>
      <c r="N17" s="144"/>
      <c r="O17" s="144"/>
      <c r="P17" s="144"/>
      <c r="Q17" s="144"/>
      <c r="R17" s="144"/>
      <c r="S17" s="17"/>
      <c r="T17" s="17"/>
      <c r="U17" s="17"/>
      <c r="V17" s="17"/>
      <c r="W17" s="20" t="s">
        <v>193</v>
      </c>
    </row>
    <row r="18" spans="1:23" ht="13">
      <c r="A18" s="164" t="s">
        <v>53</v>
      </c>
      <c r="B18" s="211" t="s">
        <v>83</v>
      </c>
      <c r="C18" s="269">
        <v>-89.6</v>
      </c>
      <c r="D18" s="167"/>
      <c r="E18" s="167"/>
      <c r="F18" s="88"/>
      <c r="G18" s="17"/>
      <c r="H18" s="17"/>
      <c r="I18" s="19"/>
      <c r="J18" s="117"/>
      <c r="K18" s="117"/>
      <c r="L18" s="150"/>
      <c r="M18" s="17"/>
      <c r="N18" s="144"/>
      <c r="O18" s="144"/>
      <c r="P18" s="144"/>
      <c r="Q18" s="144"/>
      <c r="R18" s="144"/>
      <c r="S18" s="17"/>
      <c r="T18" s="17"/>
      <c r="U18" s="17"/>
      <c r="V18" s="17"/>
      <c r="W18" s="20" t="s">
        <v>194</v>
      </c>
    </row>
    <row r="19" spans="1:23" ht="13">
      <c r="A19" s="18" t="s">
        <v>54</v>
      </c>
      <c r="B19" s="19" t="s">
        <v>84</v>
      </c>
      <c r="C19" s="82">
        <v>15.5</v>
      </c>
      <c r="D19" s="167"/>
      <c r="E19" s="167"/>
      <c r="F19" s="88"/>
      <c r="G19" s="17"/>
      <c r="H19" s="17"/>
      <c r="I19" s="19"/>
      <c r="J19" s="117"/>
      <c r="K19" s="117"/>
      <c r="L19" s="150"/>
      <c r="M19" s="23"/>
      <c r="N19" s="144"/>
      <c r="O19" s="144"/>
      <c r="P19" s="144"/>
      <c r="Q19" s="144"/>
      <c r="R19" s="144"/>
      <c r="S19" s="17"/>
      <c r="T19" s="17"/>
      <c r="U19" s="17"/>
      <c r="V19" s="17"/>
      <c r="W19" s="20" t="s">
        <v>195</v>
      </c>
    </row>
    <row r="20" spans="1:23" ht="13">
      <c r="A20" s="164" t="s">
        <v>55</v>
      </c>
      <c r="B20" s="211" t="s">
        <v>85</v>
      </c>
      <c r="C20" s="212">
        <v>15.5</v>
      </c>
      <c r="D20" s="167"/>
      <c r="E20" s="167"/>
      <c r="F20" s="88"/>
      <c r="G20" s="17"/>
      <c r="H20" s="17"/>
      <c r="I20" s="19"/>
      <c r="J20" s="117"/>
      <c r="K20" s="117"/>
      <c r="L20" s="150"/>
      <c r="M20" s="23"/>
      <c r="N20" s="144"/>
      <c r="O20" s="144"/>
      <c r="P20" s="144"/>
      <c r="Q20" s="144"/>
      <c r="R20" s="144"/>
      <c r="S20" s="17"/>
      <c r="T20" s="17"/>
      <c r="U20" s="17"/>
      <c r="V20" s="17"/>
      <c r="W20" s="20" t="s">
        <v>196</v>
      </c>
    </row>
    <row r="21" spans="1:23" ht="15.5">
      <c r="A21" s="18" t="s">
        <v>56</v>
      </c>
      <c r="B21" s="19" t="s">
        <v>84</v>
      </c>
      <c r="C21" s="82">
        <v>1</v>
      </c>
      <c r="D21" s="167"/>
      <c r="E21" s="167"/>
      <c r="F21" s="88"/>
      <c r="G21" s="17"/>
      <c r="H21" s="17"/>
      <c r="I21" s="19"/>
      <c r="J21" s="117"/>
      <c r="K21" s="117"/>
      <c r="L21" s="150"/>
      <c r="M21" s="23"/>
      <c r="N21" s="144"/>
      <c r="O21" s="144"/>
      <c r="P21" s="144"/>
      <c r="Q21" s="144"/>
      <c r="R21" s="144"/>
      <c r="S21" s="17"/>
      <c r="T21" s="17"/>
      <c r="U21" s="17"/>
      <c r="V21" s="17"/>
      <c r="W21" s="20" t="s">
        <v>207</v>
      </c>
    </row>
    <row r="22" spans="1:23" ht="15.5">
      <c r="A22" s="164" t="s">
        <v>134</v>
      </c>
      <c r="B22" s="211" t="s">
        <v>86</v>
      </c>
      <c r="C22" s="212">
        <v>1</v>
      </c>
      <c r="D22" s="167"/>
      <c r="E22" s="167"/>
      <c r="F22" s="88"/>
      <c r="G22" s="17"/>
      <c r="H22" s="17"/>
      <c r="I22" s="19"/>
      <c r="J22" s="117"/>
      <c r="K22" s="117"/>
      <c r="L22" s="150"/>
      <c r="M22" s="23"/>
      <c r="N22" s="144"/>
      <c r="O22" s="144"/>
      <c r="P22" s="144"/>
      <c r="Q22" s="144"/>
      <c r="R22" s="144"/>
      <c r="S22" s="17"/>
      <c r="T22" s="17"/>
      <c r="U22" s="17"/>
      <c r="V22" s="17"/>
      <c r="W22" s="20" t="s">
        <v>197</v>
      </c>
    </row>
    <row r="23" spans="1:23" ht="13">
      <c r="A23" s="18" t="s">
        <v>57</v>
      </c>
      <c r="B23" s="19" t="s">
        <v>86</v>
      </c>
      <c r="C23" s="82">
        <v>-5</v>
      </c>
      <c r="D23" s="167"/>
      <c r="E23" s="167"/>
      <c r="F23" s="88"/>
      <c r="G23" s="17"/>
      <c r="H23" s="17"/>
      <c r="I23" s="19"/>
      <c r="J23" s="117"/>
      <c r="K23" s="117"/>
      <c r="L23" s="150"/>
      <c r="M23" s="23"/>
      <c r="N23" s="144"/>
      <c r="O23" s="144"/>
      <c r="P23" s="144"/>
      <c r="Q23" s="144"/>
      <c r="R23" s="144"/>
      <c r="S23" s="17"/>
      <c r="T23" s="17"/>
      <c r="U23" s="17"/>
      <c r="V23" s="17"/>
      <c r="W23" s="20" t="s">
        <v>198</v>
      </c>
    </row>
    <row r="24" spans="1:23" ht="13">
      <c r="A24" s="18" t="s">
        <v>58</v>
      </c>
      <c r="B24" s="19" t="s">
        <v>85</v>
      </c>
      <c r="C24" s="82">
        <v>44</v>
      </c>
      <c r="D24" s="167"/>
      <c r="E24" s="167"/>
      <c r="F24" s="88"/>
      <c r="G24" s="17"/>
      <c r="H24" s="17"/>
      <c r="I24" s="19"/>
      <c r="J24" s="117"/>
      <c r="K24" s="117"/>
      <c r="L24" s="150"/>
      <c r="M24" s="17"/>
      <c r="N24" s="144"/>
      <c r="O24" s="144"/>
      <c r="P24" s="144"/>
      <c r="Q24" s="144"/>
      <c r="R24" s="144"/>
      <c r="S24" s="17"/>
      <c r="T24" s="17"/>
      <c r="U24" s="17"/>
      <c r="V24" s="17"/>
      <c r="W24" s="20" t="s">
        <v>198</v>
      </c>
    </row>
    <row r="25" spans="1:23" ht="13">
      <c r="A25" s="18" t="s">
        <v>137</v>
      </c>
      <c r="B25" s="19" t="s">
        <v>138</v>
      </c>
      <c r="C25" s="154">
        <f>-138+10*LOG10($C5/120)</f>
        <v>-138</v>
      </c>
      <c r="D25" s="167"/>
      <c r="E25" s="167"/>
      <c r="F25" s="88"/>
      <c r="G25" s="17"/>
      <c r="H25" s="17"/>
      <c r="I25" s="19"/>
      <c r="J25" s="117"/>
      <c r="K25" s="117"/>
      <c r="L25" s="150"/>
      <c r="M25" s="23"/>
      <c r="N25" s="117"/>
      <c r="O25" s="117"/>
      <c r="P25" s="117"/>
      <c r="Q25" s="117"/>
      <c r="R25" s="117"/>
      <c r="S25" s="17"/>
      <c r="T25" s="17"/>
      <c r="U25" s="17"/>
      <c r="V25" s="17"/>
      <c r="W25" s="20" t="s">
        <v>189</v>
      </c>
    </row>
    <row r="26" spans="1:23" ht="13">
      <c r="A26" s="18" t="s">
        <v>143</v>
      </c>
      <c r="B26" s="19" t="s">
        <v>139</v>
      </c>
      <c r="C26" s="154">
        <v>50</v>
      </c>
      <c r="D26" s="167"/>
      <c r="E26" s="167"/>
      <c r="F26" s="88"/>
      <c r="G26" s="17"/>
      <c r="H26" s="17"/>
      <c r="I26" s="19"/>
      <c r="J26" s="117"/>
      <c r="K26" s="117"/>
      <c r="L26" s="150"/>
      <c r="M26" s="23"/>
      <c r="N26" s="117"/>
      <c r="O26" s="117"/>
      <c r="P26" s="117"/>
      <c r="Q26" s="117"/>
      <c r="R26" s="117"/>
      <c r="S26" s="17"/>
      <c r="T26" s="17"/>
      <c r="U26" s="17"/>
      <c r="V26" s="17"/>
      <c r="W26" s="20" t="s">
        <v>189</v>
      </c>
    </row>
    <row r="27" spans="1:23" ht="13">
      <c r="A27" s="18" t="s">
        <v>140</v>
      </c>
      <c r="B27" s="19" t="s">
        <v>139</v>
      </c>
      <c r="C27" s="154">
        <v>0</v>
      </c>
      <c r="D27" s="167"/>
      <c r="E27" s="167"/>
      <c r="F27" s="88"/>
      <c r="G27" s="17"/>
      <c r="H27" s="17"/>
      <c r="I27" s="19"/>
      <c r="J27" s="117"/>
      <c r="K27" s="117"/>
      <c r="L27" s="150"/>
      <c r="M27" s="23"/>
      <c r="N27" s="117"/>
      <c r="O27" s="117"/>
      <c r="P27" s="117"/>
      <c r="Q27" s="117"/>
      <c r="R27" s="117"/>
      <c r="S27" s="17"/>
      <c r="T27" s="17"/>
      <c r="U27" s="17"/>
      <c r="V27" s="17"/>
      <c r="W27" s="20" t="s">
        <v>189</v>
      </c>
    </row>
    <row r="28" spans="1:23" ht="13">
      <c r="A28" s="18" t="s">
        <v>141</v>
      </c>
      <c r="B28" s="19" t="s">
        <v>139</v>
      </c>
      <c r="C28" s="154">
        <v>0</v>
      </c>
      <c r="D28" s="167"/>
      <c r="E28" s="167"/>
      <c r="F28" s="88"/>
      <c r="G28" s="17"/>
      <c r="H28" s="17"/>
      <c r="I28" s="19"/>
      <c r="J28" s="117"/>
      <c r="K28" s="117"/>
      <c r="L28" s="150"/>
      <c r="M28" s="23"/>
      <c r="N28" s="117"/>
      <c r="O28" s="117"/>
      <c r="P28" s="117"/>
      <c r="Q28" s="117"/>
      <c r="R28" s="117"/>
      <c r="S28" s="17"/>
      <c r="T28" s="17"/>
      <c r="U28" s="17"/>
      <c r="V28" s="17"/>
      <c r="W28" s="20" t="s">
        <v>189</v>
      </c>
    </row>
    <row r="29" spans="1:23" ht="13.5" thickBot="1">
      <c r="A29" s="83" t="s">
        <v>203</v>
      </c>
      <c r="B29" s="84"/>
      <c r="C29" s="130"/>
      <c r="D29" s="199"/>
      <c r="E29" s="223"/>
      <c r="F29" s="200"/>
      <c r="G29" s="111"/>
      <c r="H29" s="111"/>
      <c r="I29" s="63"/>
      <c r="J29" s="111"/>
      <c r="K29" s="111"/>
      <c r="L29" s="63"/>
      <c r="M29" s="59"/>
      <c r="N29" s="59"/>
      <c r="O29" s="59"/>
      <c r="P29" s="59"/>
      <c r="Q29" s="59"/>
      <c r="R29" s="59"/>
      <c r="S29" s="61"/>
      <c r="T29" s="61"/>
      <c r="U29" s="61"/>
      <c r="V29" s="61"/>
      <c r="W29" s="43"/>
    </row>
    <row r="30" spans="1:23"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21"/>
      <c r="N30" s="21"/>
      <c r="O30" s="21"/>
      <c r="P30" s="21"/>
      <c r="Q30" s="21"/>
      <c r="R30" s="21"/>
      <c r="W30" s="47"/>
    </row>
    <row r="31" spans="1:23" ht="13" thickBot="1"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22"/>
      <c r="N31" s="22"/>
      <c r="O31" s="22"/>
      <c r="P31" s="22"/>
      <c r="Q31" s="22"/>
      <c r="R31" s="22"/>
      <c r="S31" s="17"/>
      <c r="T31" s="17"/>
      <c r="U31" s="17"/>
      <c r="V31" s="17"/>
    </row>
    <row r="32" spans="1:23" ht="13.5" thickBot="1">
      <c r="A32" s="8" t="s">
        <v>18</v>
      </c>
      <c r="B32" s="24"/>
      <c r="C32" s="272" t="s">
        <v>30</v>
      </c>
      <c r="D32" s="273"/>
      <c r="E32" s="273"/>
      <c r="F32" s="273"/>
      <c r="G32" s="273"/>
      <c r="H32" s="273"/>
      <c r="I32" s="273"/>
      <c r="J32" s="273"/>
      <c r="K32" s="273"/>
      <c r="L32" s="210"/>
      <c r="M32" s="129"/>
      <c r="N32" s="129"/>
      <c r="O32" s="129"/>
      <c r="P32" s="129"/>
      <c r="Q32" s="129"/>
      <c r="R32" s="129"/>
      <c r="S32" s="128"/>
      <c r="T32" s="128"/>
      <c r="U32" s="128"/>
      <c r="V32" s="128"/>
      <c r="W32" s="125"/>
    </row>
    <row r="33" spans="1:26" ht="13">
      <c r="A33" s="25"/>
      <c r="B33" s="19"/>
      <c r="C33" s="76"/>
      <c r="D33" s="275" t="s">
        <v>120</v>
      </c>
      <c r="E33" s="274"/>
      <c r="F33" s="276"/>
      <c r="G33" s="277" t="s">
        <v>88</v>
      </c>
      <c r="H33" s="278"/>
      <c r="I33" s="279"/>
      <c r="J33" s="277" t="s">
        <v>89</v>
      </c>
      <c r="K33" s="278"/>
      <c r="L33" s="279"/>
      <c r="M33" s="123"/>
      <c r="N33" s="123"/>
      <c r="O33" s="123"/>
      <c r="P33" s="123"/>
      <c r="Q33" s="123"/>
      <c r="R33" s="123"/>
      <c r="S33" s="10"/>
      <c r="T33" s="10"/>
      <c r="U33" s="10"/>
      <c r="V33" s="10"/>
      <c r="W33" s="12" t="s">
        <v>0</v>
      </c>
    </row>
    <row r="34" spans="1:26" ht="13">
      <c r="A34" s="25"/>
      <c r="B34" s="19"/>
      <c r="C34" s="19"/>
      <c r="D34" s="15" t="s">
        <v>31</v>
      </c>
      <c r="E34" s="16" t="s">
        <v>32</v>
      </c>
      <c r="F34" s="14" t="s">
        <v>142</v>
      </c>
      <c r="G34" s="15" t="s">
        <v>31</v>
      </c>
      <c r="H34" s="16" t="s">
        <v>32</v>
      </c>
      <c r="I34" s="16" t="s">
        <v>142</v>
      </c>
      <c r="J34" s="15" t="s">
        <v>31</v>
      </c>
      <c r="K34" s="16" t="s">
        <v>32</v>
      </c>
      <c r="L34" s="14" t="s">
        <v>142</v>
      </c>
      <c r="M34" s="6"/>
      <c r="N34" s="6"/>
      <c r="O34" s="6"/>
      <c r="P34" s="6"/>
      <c r="Q34" s="6"/>
      <c r="R34" s="6"/>
      <c r="S34" s="17"/>
      <c r="T34" s="17"/>
      <c r="U34" s="17"/>
      <c r="V34" s="17"/>
      <c r="W34" s="75"/>
    </row>
    <row r="35" spans="1:26" ht="15.5">
      <c r="A35" s="18" t="s">
        <v>98</v>
      </c>
      <c r="B35" s="19" t="s">
        <v>66</v>
      </c>
      <c r="C35" s="19"/>
      <c r="D35" s="92">
        <f>10^9*10^(D10/10)*($C5/15)</f>
        <v>0.50476587558415353</v>
      </c>
      <c r="E35" s="26">
        <f>10^9*10^(E10/10)*($C5/15)</f>
        <v>0.50476587558415353</v>
      </c>
      <c r="F35" s="26">
        <f>10^9*10^(F10/10)*($C5/15)</f>
        <v>0.50476587558415353</v>
      </c>
      <c r="G35" s="92">
        <f>10^9*10^((D10+G11)/10)*($C5/15)</f>
        <v>3.1848573644279696</v>
      </c>
      <c r="H35" s="26">
        <f t="shared" ref="H35:I35" si="0">10^9*10^((E10+H11)/10)*($C5/15)</f>
        <v>0.25298221281346966</v>
      </c>
      <c r="I35" s="26">
        <f t="shared" si="0"/>
        <v>0.71300075050699407</v>
      </c>
      <c r="J35" s="237">
        <f>10^9*10^((D10+J11)/10)*($C5/15)</f>
        <v>6.3546258777942539E-101</v>
      </c>
      <c r="K35" s="26">
        <f t="shared" ref="K35:L35" si="1">10^9*10^((E10+K11)/10)*($C5/15)</f>
        <v>0.71300075050699407</v>
      </c>
      <c r="L35" s="87">
        <f t="shared" si="1"/>
        <v>0.25298221281346966</v>
      </c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0" t="s">
        <v>33</v>
      </c>
    </row>
    <row r="36" spans="1:26" ht="15.5">
      <c r="A36" s="18" t="s">
        <v>80</v>
      </c>
      <c r="B36" s="19" t="s">
        <v>81</v>
      </c>
      <c r="C36" s="19"/>
      <c r="D36" s="196">
        <f>10^9*($C5/$C16)*10^((IF($G12=0,$C17+IF($G13=0,0,$C19)+$C21,$C18+IF($G13=0,0,$C20)+$C22)-$C14)/10)/($C15*12)</f>
        <v>7.7852904275439769E-2</v>
      </c>
      <c r="E36" s="170">
        <f>10^9*($C5/$C16)*10^((IF($G12=0,$C17+IF($G13=0,0,$C19)+$C21,$C18+IF($G13=0,0,$C20)+$C22)-$C14)/10)/($C15*12)</f>
        <v>7.7852904275439769E-2</v>
      </c>
      <c r="F36" s="170">
        <f>10^9*($C5/$C16)*10^((IF($G12=0,$C17+IF($G13=0,0,$C19)+$C21,$C18+IF($G13=0,0,$C20)+$C22)-$C14)/10)/($C15*12)</f>
        <v>7.7852904275439769E-2</v>
      </c>
      <c r="G36" s="92"/>
      <c r="H36" s="26"/>
      <c r="I36" s="26"/>
      <c r="J36" s="155"/>
      <c r="K36" s="26"/>
      <c r="L36" s="87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0" t="s">
        <v>74</v>
      </c>
    </row>
    <row r="37" spans="1:26">
      <c r="A37" s="27" t="s">
        <v>68</v>
      </c>
      <c r="B37" s="19" t="s">
        <v>2</v>
      </c>
      <c r="C37" s="19"/>
      <c r="D37" s="71"/>
      <c r="E37" s="17"/>
      <c r="F37" s="17"/>
      <c r="G37" s="37">
        <f>10*LOG10(G35/(D35+D36))</f>
        <v>7.3770550763070464</v>
      </c>
      <c r="H37" s="22">
        <f t="shared" ref="H37:I37" si="2">10*LOG10(H35/(E35+E36))</f>
        <v>-3.6229449236929536</v>
      </c>
      <c r="I37" s="22">
        <f t="shared" si="2"/>
        <v>0.87705507630704405</v>
      </c>
      <c r="J37" s="156">
        <f>10*LOG10(J35/(D35+D36))</f>
        <v>-999.62294492369301</v>
      </c>
      <c r="K37" s="22">
        <f t="shared" ref="K37:L37" si="3">10*LOG10(K35/(E35+E36))</f>
        <v>0.87705507630704405</v>
      </c>
      <c r="L37" s="81">
        <f t="shared" si="3"/>
        <v>-3.6229449236929536</v>
      </c>
      <c r="M37" s="22"/>
      <c r="N37" s="22"/>
      <c r="O37" s="22"/>
      <c r="P37" s="22"/>
      <c r="Q37" s="22"/>
      <c r="R37" s="26"/>
      <c r="S37" s="26"/>
      <c r="T37" s="26"/>
      <c r="U37" s="26"/>
      <c r="V37" s="21"/>
      <c r="W37" s="20" t="s">
        <v>35</v>
      </c>
    </row>
    <row r="38" spans="1:26" ht="15.5">
      <c r="A38" s="95" t="s">
        <v>69</v>
      </c>
      <c r="B38" s="19" t="s">
        <v>67</v>
      </c>
      <c r="C38" s="19"/>
      <c r="D38" s="71"/>
      <c r="E38" s="17"/>
      <c r="F38" s="17"/>
      <c r="G38" s="270">
        <f>10*LOG10(G35)-90</f>
        <v>-84.969100130080577</v>
      </c>
      <c r="H38" s="117">
        <f t="shared" ref="H38:I38" si="4">10*LOG10(H35)-90</f>
        <v>-95.969100130080577</v>
      </c>
      <c r="I38" s="271">
        <f t="shared" si="4"/>
        <v>-91.469100130080577</v>
      </c>
      <c r="J38" s="156">
        <f>10*LOG10(J35)-90</f>
        <v>-1091.9691001300805</v>
      </c>
      <c r="K38" s="271">
        <f t="shared" ref="K38:L38" si="5">10*LOG10(K35)-90</f>
        <v>-91.469100130080577</v>
      </c>
      <c r="L38" s="150">
        <f t="shared" si="5"/>
        <v>-95.969100130080577</v>
      </c>
      <c r="M38" s="21"/>
      <c r="N38" s="21"/>
      <c r="O38" s="21"/>
      <c r="P38" s="21"/>
      <c r="Q38" s="21"/>
      <c r="R38" s="21"/>
      <c r="S38" s="23"/>
      <c r="T38" s="23"/>
      <c r="U38" s="23"/>
      <c r="V38" s="23"/>
      <c r="W38" s="49" t="s">
        <v>36</v>
      </c>
      <c r="Y38"/>
      <c r="Z38"/>
    </row>
    <row r="39" spans="1:26">
      <c r="A39" s="95" t="s">
        <v>179</v>
      </c>
      <c r="B39" s="19" t="s">
        <v>180</v>
      </c>
      <c r="C39" s="19"/>
      <c r="D39" s="71"/>
      <c r="E39" s="17"/>
      <c r="F39" s="17"/>
      <c r="G39" s="90">
        <f>10*LOG((D35+G35)*10^-9)+10*LOG($C6)</f>
        <v>-60.52806737153071</v>
      </c>
      <c r="H39" s="21">
        <f t="shared" ref="H39:I39" si="6">10*LOG((E35+H35)*10^-9)+10*LOG($C6)</f>
        <v>-67.402639088599656</v>
      </c>
      <c r="I39" s="21">
        <f t="shared" si="6"/>
        <v>-65.342246906088647</v>
      </c>
      <c r="J39" s="156"/>
      <c r="K39" s="21"/>
      <c r="L39" s="141"/>
      <c r="M39" s="21"/>
      <c r="N39" s="21"/>
      <c r="O39" s="21"/>
      <c r="P39" s="21"/>
      <c r="Q39" s="21"/>
      <c r="R39" s="21"/>
      <c r="S39" s="23"/>
      <c r="T39" s="23"/>
      <c r="U39" s="23"/>
      <c r="V39" s="23"/>
      <c r="W39" s="49"/>
      <c r="Y39"/>
      <c r="Z39"/>
    </row>
    <row r="40" spans="1:26">
      <c r="A40" s="95" t="s">
        <v>181</v>
      </c>
      <c r="B40" s="19" t="s">
        <v>180</v>
      </c>
      <c r="C40" s="19"/>
      <c r="D40" s="71"/>
      <c r="E40" s="17"/>
      <c r="F40" s="17"/>
      <c r="G40" s="90"/>
      <c r="H40" s="21"/>
      <c r="I40" s="21"/>
      <c r="J40" s="37">
        <f>10*LOG((D35+J35)*10^-9)+10*LOG($C6)</f>
        <v>-69.166987712964513</v>
      </c>
      <c r="K40" s="22">
        <f t="shared" ref="K40:L40" si="7">10*LOG((E35+K35)*10^-9)+10*LOG($C6)</f>
        <v>-65.342246906088647</v>
      </c>
      <c r="L40" s="81">
        <f t="shared" si="7"/>
        <v>-67.402639088599656</v>
      </c>
      <c r="M40" s="21"/>
      <c r="N40" s="21"/>
      <c r="O40" s="21"/>
      <c r="P40" s="21"/>
      <c r="Q40" s="21"/>
      <c r="R40" s="21"/>
      <c r="S40" s="23"/>
      <c r="T40" s="23"/>
      <c r="U40" s="23"/>
      <c r="V40" s="23"/>
      <c r="W40" s="49"/>
      <c r="Y40"/>
      <c r="Z40"/>
    </row>
    <row r="41" spans="1:26">
      <c r="A41" s="213" t="s">
        <v>70</v>
      </c>
      <c r="B41" s="211" t="s">
        <v>72</v>
      </c>
      <c r="C41" s="214">
        <f>(C17-C18)/2</f>
        <v>0</v>
      </c>
      <c r="D41" s="197"/>
      <c r="E41" s="113"/>
      <c r="F41" s="113"/>
      <c r="G41" s="90"/>
      <c r="H41" s="21"/>
      <c r="I41" s="21"/>
      <c r="J41" s="90"/>
      <c r="K41" s="21"/>
      <c r="L41" s="141"/>
      <c r="M41" s="21"/>
      <c r="N41" s="21"/>
      <c r="O41" s="21"/>
      <c r="P41" s="21"/>
      <c r="Q41" s="21"/>
      <c r="R41" s="21"/>
      <c r="S41" s="23"/>
      <c r="T41" s="23"/>
      <c r="U41" s="23"/>
      <c r="V41" s="23"/>
      <c r="W41" s="49" t="s">
        <v>75</v>
      </c>
      <c r="Y41"/>
      <c r="Z41"/>
    </row>
    <row r="42" spans="1:26">
      <c r="A42" s="140" t="s">
        <v>71</v>
      </c>
      <c r="B42" s="19" t="s">
        <v>59</v>
      </c>
      <c r="C42" s="98">
        <f>(C23+C24)/2</f>
        <v>19.5</v>
      </c>
      <c r="D42" s="197"/>
      <c r="E42" s="113"/>
      <c r="F42" s="113"/>
      <c r="G42" s="90"/>
      <c r="H42" s="21"/>
      <c r="I42" s="141"/>
      <c r="J42" s="21"/>
      <c r="K42" s="21"/>
      <c r="L42" s="141"/>
      <c r="M42" s="21"/>
      <c r="N42" s="21"/>
      <c r="O42" s="21"/>
      <c r="P42" s="21"/>
      <c r="Q42" s="21"/>
      <c r="R42" s="21"/>
      <c r="S42" s="23"/>
      <c r="T42" s="23"/>
      <c r="U42" s="23"/>
      <c r="V42" s="23"/>
      <c r="W42" s="49" t="s">
        <v>76</v>
      </c>
      <c r="Y42"/>
      <c r="Z42"/>
    </row>
    <row r="43" spans="1:26" ht="15.5">
      <c r="A43" s="140" t="s">
        <v>100</v>
      </c>
      <c r="B43" s="19" t="s">
        <v>73</v>
      </c>
      <c r="C43" s="98"/>
      <c r="D43" s="197"/>
      <c r="E43" s="113"/>
      <c r="F43" s="113"/>
      <c r="G43" s="90">
        <f t="shared" ref="G43:L43" si="8">G38+IF($G12=0,0,$C41)+$C42</f>
        <v>-65.469100130080577</v>
      </c>
      <c r="H43" s="21">
        <f t="shared" si="8"/>
        <v>-76.469100130080577</v>
      </c>
      <c r="I43" s="141">
        <f t="shared" si="8"/>
        <v>-71.969100130080577</v>
      </c>
      <c r="J43" s="157">
        <f t="shared" si="8"/>
        <v>-1072.4691001300805</v>
      </c>
      <c r="K43" s="21">
        <f t="shared" si="8"/>
        <v>-71.969100130080577</v>
      </c>
      <c r="L43" s="141">
        <f t="shared" si="8"/>
        <v>-76.469100130080577</v>
      </c>
      <c r="M43" s="21"/>
      <c r="N43" s="21"/>
      <c r="O43" s="21"/>
      <c r="P43" s="21"/>
      <c r="Q43" s="21"/>
      <c r="R43" s="21"/>
      <c r="S43" s="23"/>
      <c r="T43" s="23"/>
      <c r="U43" s="23"/>
      <c r="V43" s="23"/>
      <c r="W43" s="49" t="s">
        <v>77</v>
      </c>
      <c r="Y43"/>
      <c r="Z43"/>
    </row>
    <row r="44" spans="1:26">
      <c r="A44" s="140" t="s">
        <v>149</v>
      </c>
      <c r="B44" s="19" t="s">
        <v>139</v>
      </c>
      <c r="C44" s="98"/>
      <c r="D44" s="197"/>
      <c r="E44" s="113"/>
      <c r="F44" s="113"/>
      <c r="G44" s="90">
        <f t="shared" ref="G44:L45" si="9">G43-$C25</f>
        <v>72.530899869919423</v>
      </c>
      <c r="H44" s="21">
        <f t="shared" si="9"/>
        <v>61.530899869919423</v>
      </c>
      <c r="I44" s="21">
        <f t="shared" si="9"/>
        <v>66.030899869919423</v>
      </c>
      <c r="J44" s="228">
        <f t="shared" si="9"/>
        <v>-934.46910013008051</v>
      </c>
      <c r="K44" s="21">
        <f t="shared" si="9"/>
        <v>66.030899869919423</v>
      </c>
      <c r="L44" s="141">
        <f t="shared" si="9"/>
        <v>61.530899869919423</v>
      </c>
      <c r="M44" s="21"/>
      <c r="N44" s="21"/>
      <c r="O44" s="21"/>
      <c r="P44" s="21"/>
      <c r="Q44" s="21"/>
      <c r="R44" s="21"/>
      <c r="S44" s="23"/>
      <c r="T44" s="23"/>
      <c r="U44" s="23"/>
      <c r="V44" s="23"/>
      <c r="W44" s="49"/>
      <c r="Y44"/>
      <c r="Z44"/>
    </row>
    <row r="45" spans="1:26">
      <c r="A45" s="140" t="s">
        <v>150</v>
      </c>
      <c r="B45" s="19" t="s">
        <v>59</v>
      </c>
      <c r="C45" s="98"/>
      <c r="D45" s="197"/>
      <c r="E45" s="113"/>
      <c r="F45" s="113"/>
      <c r="G45" s="90">
        <f t="shared" si="9"/>
        <v>22.530899869919423</v>
      </c>
      <c r="H45" s="21">
        <f t="shared" si="9"/>
        <v>11.530899869919423</v>
      </c>
      <c r="I45" s="21">
        <f t="shared" si="9"/>
        <v>16.030899869919423</v>
      </c>
      <c r="J45" s="228">
        <f t="shared" si="9"/>
        <v>-984.46910013008051</v>
      </c>
      <c r="K45" s="21">
        <f t="shared" si="9"/>
        <v>16.030899869919423</v>
      </c>
      <c r="L45" s="141">
        <f t="shared" si="9"/>
        <v>11.530899869919423</v>
      </c>
      <c r="M45" s="21"/>
      <c r="N45" s="21"/>
      <c r="O45" s="21"/>
      <c r="P45" s="21"/>
      <c r="Q45" s="21"/>
      <c r="R45" s="21"/>
      <c r="S45" s="23"/>
      <c r="T45" s="23"/>
      <c r="U45" s="23"/>
      <c r="V45" s="23"/>
      <c r="W45" s="49" t="s">
        <v>183</v>
      </c>
      <c r="Y45"/>
      <c r="Z45"/>
    </row>
    <row r="46" spans="1:26" ht="13" thickBot="1">
      <c r="A46" s="142" t="s">
        <v>151</v>
      </c>
      <c r="B46" s="63" t="s">
        <v>85</v>
      </c>
      <c r="C46" s="130"/>
      <c r="D46" s="168"/>
      <c r="E46" s="111"/>
      <c r="F46" s="111"/>
      <c r="G46" s="229">
        <f>J43-G43-$C28-$C27</f>
        <v>-1006.9999999999999</v>
      </c>
      <c r="H46" s="59">
        <f>K43-H43-$C28-$C27</f>
        <v>4.5</v>
      </c>
      <c r="I46" s="242">
        <f>L43-I43-$C28-$C27</f>
        <v>-4.5</v>
      </c>
      <c r="J46" s="227">
        <f>G43-J43-$C27-$C28</f>
        <v>1006.9999999999999</v>
      </c>
      <c r="K46" s="243">
        <f>H43-K43-$C27-$C28</f>
        <v>-4.5</v>
      </c>
      <c r="L46" s="230">
        <f>I43-L43-$C27-$C28</f>
        <v>4.5</v>
      </c>
      <c r="M46" s="59"/>
      <c r="N46" s="59"/>
      <c r="O46" s="59"/>
      <c r="P46" s="59"/>
      <c r="Q46" s="59"/>
      <c r="R46" s="59"/>
      <c r="S46" s="57"/>
      <c r="T46" s="57"/>
      <c r="U46" s="57"/>
      <c r="V46" s="57"/>
      <c r="W46" s="122" t="s">
        <v>43</v>
      </c>
      <c r="Y46"/>
      <c r="Z46"/>
    </row>
    <row r="48" spans="1:26" ht="13.5" thickBot="1"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28"/>
      <c r="N48" s="28"/>
      <c r="O48" s="28"/>
      <c r="P48" s="28"/>
      <c r="Q48" s="28"/>
      <c r="R48" s="28"/>
      <c r="S48" s="17"/>
      <c r="T48" s="17"/>
      <c r="U48" s="17"/>
      <c r="V48" s="17"/>
    </row>
    <row r="49" spans="1:23" ht="13.5" thickBot="1">
      <c r="A49" s="8" t="s">
        <v>19</v>
      </c>
      <c r="B49" s="24"/>
      <c r="C49" s="272" t="s">
        <v>30</v>
      </c>
      <c r="D49" s="273"/>
      <c r="E49" s="273"/>
      <c r="F49" s="273"/>
      <c r="G49" s="273"/>
      <c r="H49" s="273"/>
      <c r="I49" s="273"/>
      <c r="J49" s="273"/>
      <c r="K49" s="273"/>
      <c r="L49" s="280"/>
      <c r="M49" s="274"/>
      <c r="N49" s="274"/>
      <c r="O49" s="274"/>
      <c r="P49" s="274"/>
      <c r="Q49" s="274"/>
      <c r="R49" s="276"/>
      <c r="S49" s="94"/>
      <c r="T49" s="11"/>
      <c r="U49" s="11"/>
      <c r="V49" s="11"/>
      <c r="W49" s="12" t="s">
        <v>0</v>
      </c>
    </row>
    <row r="50" spans="1:23" ht="13">
      <c r="A50" s="25"/>
      <c r="B50" s="19"/>
      <c r="C50" s="65"/>
      <c r="D50" s="275" t="s">
        <v>120</v>
      </c>
      <c r="E50" s="274"/>
      <c r="F50" s="276"/>
      <c r="G50" s="277" t="s">
        <v>87</v>
      </c>
      <c r="H50" s="278"/>
      <c r="I50" s="279"/>
      <c r="J50" s="277" t="s">
        <v>82</v>
      </c>
      <c r="K50" s="278"/>
      <c r="L50" s="279"/>
      <c r="M50" s="285" t="s">
        <v>144</v>
      </c>
      <c r="N50" s="285"/>
      <c r="O50" s="285"/>
      <c r="P50" s="285"/>
      <c r="Q50" s="285"/>
      <c r="R50" s="286"/>
      <c r="S50" s="18"/>
      <c r="W50" s="75"/>
    </row>
    <row r="51" spans="1:23" ht="13">
      <c r="A51" s="25"/>
      <c r="B51" s="19"/>
      <c r="C51" s="65"/>
      <c r="D51" s="15" t="s">
        <v>31</v>
      </c>
      <c r="E51" s="16" t="s">
        <v>32</v>
      </c>
      <c r="F51" s="14" t="s">
        <v>142</v>
      </c>
      <c r="G51" s="16" t="s">
        <v>31</v>
      </c>
      <c r="H51" s="16" t="s">
        <v>32</v>
      </c>
      <c r="I51" s="14" t="s">
        <v>142</v>
      </c>
      <c r="J51" s="16" t="s">
        <v>31</v>
      </c>
      <c r="K51" s="16" t="s">
        <v>32</v>
      </c>
      <c r="L51" s="14" t="s">
        <v>142</v>
      </c>
      <c r="M51" s="16" t="s">
        <v>31</v>
      </c>
      <c r="N51" s="16" t="s">
        <v>32</v>
      </c>
      <c r="O51" s="14" t="s">
        <v>142</v>
      </c>
      <c r="P51" s="15" t="s">
        <v>31</v>
      </c>
      <c r="Q51" s="16" t="s">
        <v>32</v>
      </c>
      <c r="R51" s="14" t="s">
        <v>142</v>
      </c>
      <c r="S51" s="18"/>
      <c r="W51" s="75"/>
    </row>
    <row r="52" spans="1:23" ht="15.5">
      <c r="A52" s="18" t="s">
        <v>171</v>
      </c>
      <c r="B52" s="73" t="s">
        <v>4</v>
      </c>
      <c r="C52" s="93"/>
      <c r="D52" s="147">
        <v>5.65</v>
      </c>
      <c r="E52" s="171">
        <f>D52</f>
        <v>5.65</v>
      </c>
      <c r="F52" s="202">
        <f>E52</f>
        <v>5.65</v>
      </c>
      <c r="G52" s="171"/>
      <c r="H52" s="146"/>
      <c r="I52" s="145"/>
      <c r="J52" s="171"/>
      <c r="K52" s="146"/>
      <c r="L52" s="145"/>
      <c r="M52" s="146"/>
      <c r="N52" s="146"/>
      <c r="O52" s="145"/>
      <c r="P52" s="146"/>
      <c r="Q52" s="146"/>
      <c r="R52" s="146"/>
      <c r="S52" s="18"/>
      <c r="W52" s="42" t="s">
        <v>204</v>
      </c>
    </row>
    <row r="53" spans="1:23" ht="15.5">
      <c r="A53" s="18" t="s">
        <v>172</v>
      </c>
      <c r="B53" s="73" t="s">
        <v>4</v>
      </c>
      <c r="C53" s="93"/>
      <c r="D53" s="147">
        <v>5.65</v>
      </c>
      <c r="E53" s="171">
        <f>D53</f>
        <v>5.65</v>
      </c>
      <c r="F53" s="202">
        <f>D53</f>
        <v>5.65</v>
      </c>
      <c r="G53" s="171"/>
      <c r="H53" s="146"/>
      <c r="I53" s="145"/>
      <c r="J53" s="171"/>
      <c r="K53" s="146"/>
      <c r="L53" s="145"/>
      <c r="M53" s="146"/>
      <c r="N53" s="146"/>
      <c r="O53" s="145"/>
      <c r="P53" s="146"/>
      <c r="Q53" s="146"/>
      <c r="R53" s="146"/>
      <c r="S53" s="18"/>
      <c r="W53" s="42"/>
    </row>
    <row r="54" spans="1:23" ht="15.5">
      <c r="A54" s="18" t="s">
        <v>173</v>
      </c>
      <c r="B54" s="73" t="s">
        <v>4</v>
      </c>
      <c r="C54" s="93"/>
      <c r="D54" s="171"/>
      <c r="E54" s="171"/>
      <c r="F54" s="202"/>
      <c r="G54" s="147">
        <v>0.3</v>
      </c>
      <c r="H54" s="146">
        <f>G54</f>
        <v>0.3</v>
      </c>
      <c r="I54" s="145">
        <f>H54</f>
        <v>0.3</v>
      </c>
      <c r="J54" s="238">
        <v>0.3</v>
      </c>
      <c r="K54" s="146">
        <f>J54</f>
        <v>0.3</v>
      </c>
      <c r="L54" s="145">
        <f>K54</f>
        <v>0.3</v>
      </c>
      <c r="M54" s="146"/>
      <c r="N54" s="146"/>
      <c r="O54" s="145"/>
      <c r="P54" s="146"/>
      <c r="Q54" s="146"/>
      <c r="R54" s="146"/>
      <c r="S54" s="18"/>
      <c r="W54" s="42" t="s">
        <v>128</v>
      </c>
    </row>
    <row r="55" spans="1:23" ht="15.5">
      <c r="A55" s="18" t="s">
        <v>174</v>
      </c>
      <c r="B55" s="73" t="s">
        <v>4</v>
      </c>
      <c r="C55" s="93"/>
      <c r="D55" s="171"/>
      <c r="E55" s="171"/>
      <c r="F55" s="202"/>
      <c r="G55" s="147">
        <v>0.3</v>
      </c>
      <c r="H55" s="146">
        <f>G55</f>
        <v>0.3</v>
      </c>
      <c r="I55" s="145">
        <f>G55</f>
        <v>0.3</v>
      </c>
      <c r="J55" s="238">
        <v>0.3</v>
      </c>
      <c r="K55" s="146">
        <f>J55</f>
        <v>0.3</v>
      </c>
      <c r="L55" s="145">
        <f>J55</f>
        <v>0.3</v>
      </c>
      <c r="M55" s="146"/>
      <c r="N55" s="146"/>
      <c r="O55" s="145"/>
      <c r="P55" s="146"/>
      <c r="Q55" s="146"/>
      <c r="R55" s="145"/>
      <c r="W55" s="42"/>
    </row>
    <row r="56" spans="1:23">
      <c r="A56" s="213" t="s">
        <v>118</v>
      </c>
      <c r="B56" s="215" t="s">
        <v>79</v>
      </c>
      <c r="C56" s="216"/>
      <c r="D56" s="217"/>
      <c r="E56" s="217"/>
      <c r="F56" s="218"/>
      <c r="G56" s="219"/>
      <c r="H56" s="219"/>
      <c r="I56" s="220"/>
      <c r="J56" s="219"/>
      <c r="K56" s="219"/>
      <c r="L56" s="220"/>
      <c r="M56" s="219">
        <f>-$C41</f>
        <v>0</v>
      </c>
      <c r="N56" s="219">
        <f>-$C41</f>
        <v>0</v>
      </c>
      <c r="O56" s="220">
        <f>-$C41</f>
        <v>0</v>
      </c>
      <c r="P56" s="146"/>
      <c r="Q56" s="146"/>
      <c r="R56" s="145"/>
      <c r="S56" s="55"/>
      <c r="T56" s="55"/>
      <c r="U56" s="55"/>
      <c r="V56" s="55"/>
      <c r="W56" s="42" t="s">
        <v>129</v>
      </c>
    </row>
    <row r="57" spans="1:23" ht="13" thickBot="1">
      <c r="A57" s="61" t="s">
        <v>78</v>
      </c>
      <c r="B57" s="148" t="s">
        <v>79</v>
      </c>
      <c r="C57" s="54"/>
      <c r="D57" s="172"/>
      <c r="E57" s="172"/>
      <c r="F57" s="203"/>
      <c r="G57" s="173"/>
      <c r="H57" s="173"/>
      <c r="I57" s="174"/>
      <c r="J57" s="173"/>
      <c r="K57" s="173"/>
      <c r="L57" s="174"/>
      <c r="M57" s="173"/>
      <c r="N57" s="173"/>
      <c r="O57" s="174"/>
      <c r="P57" s="173">
        <f>($C24-$C23)/2</f>
        <v>24.5</v>
      </c>
      <c r="Q57" s="173">
        <f>($C24-$C23)/2</f>
        <v>24.5</v>
      </c>
      <c r="R57" s="174">
        <f>($C24-$C23)/2</f>
        <v>24.5</v>
      </c>
      <c r="S57" s="96"/>
      <c r="T57" s="96"/>
      <c r="U57" s="96"/>
      <c r="V57" s="58"/>
      <c r="W57" s="54" t="s">
        <v>205</v>
      </c>
    </row>
    <row r="58" spans="1:23"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</row>
    <row r="59" spans="1:23" ht="13.5" thickBot="1">
      <c r="A59" s="51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3" ht="13.5" thickBot="1">
      <c r="A60" s="8" t="s">
        <v>20</v>
      </c>
      <c r="B60" s="10"/>
      <c r="C60" s="287" t="s">
        <v>30</v>
      </c>
      <c r="D60" s="288"/>
      <c r="E60" s="288"/>
      <c r="F60" s="288"/>
      <c r="G60" s="288"/>
      <c r="H60" s="288"/>
      <c r="I60" s="288"/>
      <c r="J60" s="288"/>
      <c r="K60" s="288"/>
      <c r="L60" s="289"/>
      <c r="M60" s="232"/>
      <c r="N60" s="232"/>
      <c r="O60" s="232"/>
      <c r="P60" s="232"/>
      <c r="Q60" s="232"/>
      <c r="R60" s="231"/>
      <c r="S60" s="277" t="s">
        <v>16</v>
      </c>
      <c r="T60" s="278"/>
      <c r="U60" s="279"/>
      <c r="V60" s="253"/>
      <c r="W60" s="105" t="s">
        <v>0</v>
      </c>
    </row>
    <row r="61" spans="1:23" ht="13">
      <c r="A61" s="25"/>
      <c r="B61" s="17"/>
      <c r="C61" s="65"/>
      <c r="D61" s="275" t="s">
        <v>120</v>
      </c>
      <c r="E61" s="274"/>
      <c r="F61" s="276"/>
      <c r="G61" s="277" t="s">
        <v>87</v>
      </c>
      <c r="H61" s="278"/>
      <c r="I61" s="279"/>
      <c r="J61" s="277" t="s">
        <v>82</v>
      </c>
      <c r="K61" s="278"/>
      <c r="L61" s="279"/>
      <c r="M61" s="284" t="s">
        <v>90</v>
      </c>
      <c r="N61" s="285"/>
      <c r="O61" s="285"/>
      <c r="P61" s="285"/>
      <c r="Q61" s="285"/>
      <c r="R61" s="286"/>
      <c r="S61" s="72"/>
      <c r="T61" s="60"/>
      <c r="U61" s="233"/>
      <c r="V61" s="89"/>
      <c r="W61" s="14"/>
    </row>
    <row r="62" spans="1:23" ht="13">
      <c r="A62" s="25"/>
      <c r="B62" s="17"/>
      <c r="C62" s="65"/>
      <c r="D62" s="15" t="s">
        <v>31</v>
      </c>
      <c r="E62" s="16" t="s">
        <v>32</v>
      </c>
      <c r="F62" s="14" t="s">
        <v>142</v>
      </c>
      <c r="G62" s="15" t="s">
        <v>31</v>
      </c>
      <c r="H62" s="16" t="s">
        <v>32</v>
      </c>
      <c r="I62" s="14" t="s">
        <v>142</v>
      </c>
      <c r="J62" s="15" t="s">
        <v>31</v>
      </c>
      <c r="K62" s="16" t="s">
        <v>32</v>
      </c>
      <c r="L62" s="14" t="s">
        <v>142</v>
      </c>
      <c r="M62" s="16" t="s">
        <v>31</v>
      </c>
      <c r="N62" s="16" t="s">
        <v>32</v>
      </c>
      <c r="O62" s="14" t="s">
        <v>142</v>
      </c>
      <c r="P62" s="15" t="s">
        <v>31</v>
      </c>
      <c r="Q62" s="16" t="s">
        <v>32</v>
      </c>
      <c r="R62" s="14" t="s">
        <v>142</v>
      </c>
      <c r="S62" s="15" t="s">
        <v>31</v>
      </c>
      <c r="T62" s="16" t="s">
        <v>32</v>
      </c>
      <c r="U62" s="14" t="s">
        <v>142</v>
      </c>
      <c r="V62" s="254"/>
      <c r="W62" s="14"/>
    </row>
    <row r="63" spans="1:23" ht="13">
      <c r="A63" s="25"/>
      <c r="B63" s="17"/>
      <c r="C63" s="65"/>
      <c r="D63" s="17"/>
      <c r="E63" s="17"/>
      <c r="F63" s="19"/>
      <c r="G63" s="6"/>
      <c r="H63" s="6"/>
      <c r="I63" s="6"/>
      <c r="J63" s="15"/>
      <c r="K63" s="16"/>
      <c r="L63" s="14"/>
      <c r="M63" s="6"/>
      <c r="N63" s="6"/>
      <c r="O63" s="74"/>
      <c r="P63" s="6"/>
      <c r="Q63" s="6"/>
      <c r="R63" s="74"/>
      <c r="S63" s="16"/>
      <c r="T63" s="16"/>
      <c r="U63" s="14"/>
      <c r="V63" s="254"/>
      <c r="W63" s="14"/>
    </row>
    <row r="64" spans="1:23" ht="13">
      <c r="A64" s="29" t="s">
        <v>95</v>
      </c>
      <c r="B64" s="30" t="s">
        <v>3</v>
      </c>
      <c r="C64" s="77"/>
      <c r="D64" s="175">
        <f>D36/(D36+D35)</f>
        <v>0.13362580638784374</v>
      </c>
      <c r="E64" s="175">
        <f>E36/(E36+E35)</f>
        <v>0.13362580638784374</v>
      </c>
      <c r="F64" s="176">
        <f>F36/(F36+F35)</f>
        <v>0.13362580638784374</v>
      </c>
      <c r="G64" s="175">
        <v>1</v>
      </c>
      <c r="H64" s="175">
        <v>1</v>
      </c>
      <c r="I64" s="176">
        <v>1</v>
      </c>
      <c r="J64" s="194">
        <v>0</v>
      </c>
      <c r="K64" s="175">
        <v>0</v>
      </c>
      <c r="L64" s="176">
        <v>0</v>
      </c>
      <c r="M64" s="175"/>
      <c r="N64" s="175"/>
      <c r="O64" s="176"/>
      <c r="P64" s="175"/>
      <c r="Q64" s="175"/>
      <c r="R64" s="176"/>
      <c r="S64" s="112"/>
      <c r="T64" s="112"/>
      <c r="U64" s="247"/>
      <c r="V64" s="254"/>
      <c r="W64" s="104" t="s">
        <v>38</v>
      </c>
    </row>
    <row r="65" spans="1:23" ht="13">
      <c r="A65" s="31" t="s">
        <v>102</v>
      </c>
      <c r="B65" s="30" t="s">
        <v>2</v>
      </c>
      <c r="C65" s="77"/>
      <c r="D65" s="175">
        <f>D64*D52</f>
        <v>0.75498580609131716</v>
      </c>
      <c r="E65" s="175">
        <f>E64*E52</f>
        <v>0.75498580609131716</v>
      </c>
      <c r="F65" s="176">
        <f>F64*F52</f>
        <v>0.75498580609131716</v>
      </c>
      <c r="G65" s="175">
        <f>G54*G64</f>
        <v>0.3</v>
      </c>
      <c r="H65" s="175">
        <f t="shared" ref="H65:I65" si="10">H54*H64</f>
        <v>0.3</v>
      </c>
      <c r="I65" s="176">
        <f t="shared" si="10"/>
        <v>0.3</v>
      </c>
      <c r="J65" s="194">
        <f>J64*J54</f>
        <v>0</v>
      </c>
      <c r="K65" s="175">
        <f>K64*K54</f>
        <v>0</v>
      </c>
      <c r="L65" s="176">
        <f>L64*L54</f>
        <v>0</v>
      </c>
      <c r="M65" s="175"/>
      <c r="N65" s="175"/>
      <c r="O65" s="176"/>
      <c r="P65" s="175"/>
      <c r="Q65" s="175"/>
      <c r="R65" s="176"/>
      <c r="S65" s="118">
        <f>SQRT(SUMSQ(D65,G65,J65))</f>
        <v>0.81240603604315742</v>
      </c>
      <c r="T65" s="118">
        <f>SQRT(SUMSQ(E65,H65,K65))</f>
        <v>0.81240603604315742</v>
      </c>
      <c r="U65" s="248">
        <f>SQRT(SUMSQ(F65,I65,L65))</f>
        <v>0.81240603604315742</v>
      </c>
      <c r="V65" s="254"/>
      <c r="W65" s="46" t="s">
        <v>130</v>
      </c>
    </row>
    <row r="66" spans="1:23" ht="13">
      <c r="A66" s="25"/>
      <c r="B66" s="17"/>
      <c r="C66" s="65"/>
      <c r="D66" s="178"/>
      <c r="E66" s="178"/>
      <c r="F66" s="204"/>
      <c r="G66" s="179"/>
      <c r="H66" s="179"/>
      <c r="I66" s="180"/>
      <c r="J66" s="181"/>
      <c r="K66" s="181"/>
      <c r="L66" s="183"/>
      <c r="M66" s="179"/>
      <c r="N66" s="179"/>
      <c r="O66" s="180"/>
      <c r="P66" s="179"/>
      <c r="Q66" s="179"/>
      <c r="R66" s="180"/>
      <c r="S66" s="16"/>
      <c r="T66" s="16"/>
      <c r="U66" s="14"/>
      <c r="V66" s="254"/>
      <c r="W66" s="14"/>
    </row>
    <row r="67" spans="1:23" ht="13">
      <c r="A67" s="25"/>
      <c r="B67" s="17"/>
      <c r="C67" s="65"/>
      <c r="D67" s="178"/>
      <c r="E67" s="178"/>
      <c r="F67" s="204"/>
      <c r="G67" s="179"/>
      <c r="H67" s="179"/>
      <c r="I67" s="180"/>
      <c r="J67" s="181"/>
      <c r="K67" s="181"/>
      <c r="L67" s="183"/>
      <c r="M67" s="179"/>
      <c r="N67" s="179"/>
      <c r="O67" s="180"/>
      <c r="P67" s="179"/>
      <c r="Q67" s="179"/>
      <c r="R67" s="180"/>
      <c r="S67" s="16"/>
      <c r="T67" s="16"/>
      <c r="U67" s="14"/>
      <c r="V67" s="254"/>
      <c r="W67" s="14"/>
    </row>
    <row r="68" spans="1:23" ht="13">
      <c r="A68" s="29" t="s">
        <v>92</v>
      </c>
      <c r="B68" s="30" t="s">
        <v>3</v>
      </c>
      <c r="C68" s="77"/>
      <c r="D68" s="175">
        <v>1</v>
      </c>
      <c r="E68" s="175">
        <v>1</v>
      </c>
      <c r="F68" s="176">
        <v>1</v>
      </c>
      <c r="G68" s="175">
        <v>1</v>
      </c>
      <c r="H68" s="175">
        <v>1</v>
      </c>
      <c r="I68" s="176">
        <v>1</v>
      </c>
      <c r="J68" s="175"/>
      <c r="K68" s="175"/>
      <c r="L68" s="176"/>
      <c r="M68" s="175"/>
      <c r="N68" s="175"/>
      <c r="O68" s="176"/>
      <c r="P68" s="175"/>
      <c r="Q68" s="175"/>
      <c r="R68" s="176"/>
      <c r="S68" s="112"/>
      <c r="T68" s="112"/>
      <c r="U68" s="247"/>
      <c r="V68" s="254"/>
      <c r="W68" s="46" t="s">
        <v>23</v>
      </c>
    </row>
    <row r="69" spans="1:23" ht="13">
      <c r="A69" s="31" t="s">
        <v>91</v>
      </c>
      <c r="B69" s="30" t="s">
        <v>2</v>
      </c>
      <c r="C69" s="77"/>
      <c r="D69" s="175">
        <f>D68*D52</f>
        <v>5.65</v>
      </c>
      <c r="E69" s="175">
        <f>E68*E52</f>
        <v>5.65</v>
      </c>
      <c r="F69" s="176">
        <f>F68*F52</f>
        <v>5.65</v>
      </c>
      <c r="G69" s="175">
        <f>G68*G54</f>
        <v>0.3</v>
      </c>
      <c r="H69" s="175">
        <f>H68*H54</f>
        <v>0.3</v>
      </c>
      <c r="I69" s="175">
        <f>I68*I54</f>
        <v>0.3</v>
      </c>
      <c r="J69" s="177"/>
      <c r="K69" s="175"/>
      <c r="L69" s="176"/>
      <c r="M69" s="175"/>
      <c r="N69" s="175"/>
      <c r="O69" s="176"/>
      <c r="P69" s="175"/>
      <c r="Q69" s="175"/>
      <c r="R69" s="176"/>
      <c r="S69" s="118">
        <f>SQRT(SUMSQ(D69,G69))</f>
        <v>5.6579589959631207</v>
      </c>
      <c r="T69" s="118">
        <f>SQRT(SUMSQ(E69,H69))</f>
        <v>5.6579589959631207</v>
      </c>
      <c r="U69" s="248">
        <f>SQRT(SUMSQ(F69,I69))</f>
        <v>5.6579589959631207</v>
      </c>
      <c r="V69" s="254"/>
      <c r="W69" s="46" t="s">
        <v>131</v>
      </c>
    </row>
    <row r="70" spans="1:23" ht="13">
      <c r="A70" s="25"/>
      <c r="B70" s="17"/>
      <c r="C70" s="65"/>
      <c r="D70" s="178"/>
      <c r="E70" s="178"/>
      <c r="F70" s="204"/>
      <c r="G70" s="179"/>
      <c r="H70" s="179"/>
      <c r="I70" s="179"/>
      <c r="J70" s="182"/>
      <c r="K70" s="181"/>
      <c r="L70" s="183"/>
      <c r="M70" s="179"/>
      <c r="N70" s="179"/>
      <c r="O70" s="180"/>
      <c r="P70" s="179"/>
      <c r="Q70" s="179"/>
      <c r="R70" s="180"/>
      <c r="S70" s="16"/>
      <c r="T70" s="16"/>
      <c r="U70" s="14"/>
      <c r="V70" s="254"/>
      <c r="W70" s="14"/>
    </row>
    <row r="71" spans="1:23" ht="13">
      <c r="A71" s="32"/>
      <c r="B71" s="23"/>
      <c r="C71" s="68"/>
      <c r="D71" s="184"/>
      <c r="E71" s="184"/>
      <c r="F71" s="186"/>
      <c r="G71" s="184"/>
      <c r="H71" s="184"/>
      <c r="I71" s="184"/>
      <c r="J71" s="185"/>
      <c r="K71" s="184"/>
      <c r="L71" s="186"/>
      <c r="M71" s="184"/>
      <c r="N71" s="184"/>
      <c r="O71" s="186"/>
      <c r="P71" s="184"/>
      <c r="Q71" s="184"/>
      <c r="R71" s="186"/>
      <c r="S71" s="28"/>
      <c r="T71" s="28"/>
      <c r="U71" s="100"/>
      <c r="V71" s="67"/>
      <c r="W71" s="46"/>
    </row>
    <row r="72" spans="1:23">
      <c r="A72" s="29" t="s">
        <v>96</v>
      </c>
      <c r="B72" s="30" t="s">
        <v>3</v>
      </c>
      <c r="C72" s="77"/>
      <c r="D72" s="194">
        <f>D36/(D36+D35)</f>
        <v>0.13362580638784374</v>
      </c>
      <c r="E72" s="175">
        <f>E36/(E36+E35)</f>
        <v>0.13362580638784374</v>
      </c>
      <c r="F72" s="176">
        <f>F36/(F36+F35)</f>
        <v>0.13362580638784374</v>
      </c>
      <c r="G72" s="194">
        <v>0</v>
      </c>
      <c r="H72" s="175">
        <v>0</v>
      </c>
      <c r="I72" s="175">
        <v>0</v>
      </c>
      <c r="J72" s="187">
        <v>1</v>
      </c>
      <c r="K72" s="175">
        <v>1</v>
      </c>
      <c r="L72" s="176">
        <v>1</v>
      </c>
      <c r="M72" s="175"/>
      <c r="N72" s="175"/>
      <c r="O72" s="176"/>
      <c r="P72" s="175"/>
      <c r="Q72" s="175"/>
      <c r="R72" s="176"/>
      <c r="S72" s="114"/>
      <c r="T72" s="114"/>
      <c r="U72" s="101"/>
      <c r="V72" s="255"/>
      <c r="W72" s="104" t="s">
        <v>38</v>
      </c>
    </row>
    <row r="73" spans="1:23" ht="13">
      <c r="A73" s="31" t="s">
        <v>97</v>
      </c>
      <c r="B73" s="30" t="s">
        <v>2</v>
      </c>
      <c r="C73" s="77"/>
      <c r="D73" s="194">
        <f>D72*D52</f>
        <v>0.75498580609131716</v>
      </c>
      <c r="E73" s="175">
        <f>E72*E52</f>
        <v>0.75498580609131716</v>
      </c>
      <c r="F73" s="176">
        <f>F72*F52</f>
        <v>0.75498580609131716</v>
      </c>
      <c r="G73" s="194">
        <f>G72*G54</f>
        <v>0</v>
      </c>
      <c r="H73" s="175">
        <f>H72*H54</f>
        <v>0</v>
      </c>
      <c r="I73" s="175">
        <f>I72*I54</f>
        <v>0</v>
      </c>
      <c r="J73" s="187">
        <f>J54*J72</f>
        <v>0.3</v>
      </c>
      <c r="K73" s="175">
        <f>K54*K72</f>
        <v>0.3</v>
      </c>
      <c r="L73" s="176">
        <f>L54*L72</f>
        <v>0.3</v>
      </c>
      <c r="M73" s="175"/>
      <c r="N73" s="175"/>
      <c r="O73" s="176"/>
      <c r="P73" s="175"/>
      <c r="Q73" s="175"/>
      <c r="R73" s="176"/>
      <c r="S73" s="234">
        <f>SQRT(SUMSQ(D73,G73,J73))</f>
        <v>0.81240603604315742</v>
      </c>
      <c r="T73" s="118">
        <f>SQRT(SUMSQ(E73,H73,K73))</f>
        <v>0.81240603604315742</v>
      </c>
      <c r="U73" s="248">
        <f>SQRT(SUMSQ(F73,I73,L73))</f>
        <v>0.81240603604315742</v>
      </c>
      <c r="V73" s="67"/>
      <c r="W73" s="46" t="s">
        <v>132</v>
      </c>
    </row>
    <row r="74" spans="1:23" ht="13">
      <c r="A74" s="32"/>
      <c r="B74" s="23"/>
      <c r="C74" s="68"/>
      <c r="D74" s="184"/>
      <c r="E74" s="184"/>
      <c r="F74" s="186"/>
      <c r="G74" s="184"/>
      <c r="H74" s="184"/>
      <c r="I74" s="184"/>
      <c r="J74" s="188"/>
      <c r="K74" s="184"/>
      <c r="L74" s="186"/>
      <c r="M74" s="184"/>
      <c r="N74" s="184"/>
      <c r="O74" s="186"/>
      <c r="P74" s="184"/>
      <c r="Q74" s="184"/>
      <c r="R74" s="186"/>
      <c r="S74" s="28"/>
      <c r="T74" s="28"/>
      <c r="U74" s="100"/>
      <c r="V74" s="67"/>
      <c r="W74" s="46"/>
    </row>
    <row r="75" spans="1:23" ht="13">
      <c r="A75" s="32"/>
      <c r="B75" s="23"/>
      <c r="C75" s="68"/>
      <c r="D75" s="184"/>
      <c r="E75" s="184"/>
      <c r="F75" s="186"/>
      <c r="G75" s="184"/>
      <c r="H75" s="184"/>
      <c r="I75" s="184"/>
      <c r="J75" s="188"/>
      <c r="K75" s="184"/>
      <c r="L75" s="186"/>
      <c r="M75" s="184"/>
      <c r="N75" s="184"/>
      <c r="O75" s="186"/>
      <c r="P75" s="184"/>
      <c r="Q75" s="184"/>
      <c r="R75" s="186"/>
      <c r="S75" s="28"/>
      <c r="T75" s="28"/>
      <c r="U75" s="100"/>
      <c r="V75" s="67"/>
      <c r="W75" s="46"/>
    </row>
    <row r="76" spans="1:23">
      <c r="A76" s="29" t="s">
        <v>93</v>
      </c>
      <c r="B76" s="30" t="s">
        <v>3</v>
      </c>
      <c r="C76" s="77"/>
      <c r="D76" s="194">
        <v>1</v>
      </c>
      <c r="E76" s="175">
        <v>1</v>
      </c>
      <c r="F76" s="176">
        <v>1</v>
      </c>
      <c r="G76" s="175"/>
      <c r="H76" s="175"/>
      <c r="I76" s="175"/>
      <c r="J76" s="187">
        <v>1</v>
      </c>
      <c r="K76" s="175">
        <v>1</v>
      </c>
      <c r="L76" s="176">
        <v>1</v>
      </c>
      <c r="M76" s="175"/>
      <c r="N76" s="175"/>
      <c r="O76" s="176"/>
      <c r="P76" s="175"/>
      <c r="Q76" s="175"/>
      <c r="R76" s="176"/>
      <c r="S76" s="114"/>
      <c r="T76" s="114"/>
      <c r="U76" s="101"/>
      <c r="V76" s="255"/>
      <c r="W76" s="46" t="s">
        <v>23</v>
      </c>
    </row>
    <row r="77" spans="1:23" ht="13">
      <c r="A77" s="31" t="s">
        <v>94</v>
      </c>
      <c r="B77" s="30" t="s">
        <v>2</v>
      </c>
      <c r="C77" s="77"/>
      <c r="D77" s="194">
        <f>D76*D52</f>
        <v>5.65</v>
      </c>
      <c r="E77" s="175">
        <f>E76*E52</f>
        <v>5.65</v>
      </c>
      <c r="F77" s="176">
        <f>F76*F52</f>
        <v>5.65</v>
      </c>
      <c r="G77" s="175"/>
      <c r="H77" s="175"/>
      <c r="I77" s="175"/>
      <c r="J77" s="187">
        <f>J54*J76</f>
        <v>0.3</v>
      </c>
      <c r="K77" s="175">
        <f>K54*K76</f>
        <v>0.3</v>
      </c>
      <c r="L77" s="176">
        <f>L54*L76</f>
        <v>0.3</v>
      </c>
      <c r="M77" s="189"/>
      <c r="N77" s="175"/>
      <c r="O77" s="176"/>
      <c r="P77" s="175"/>
      <c r="Q77" s="175"/>
      <c r="R77" s="175"/>
      <c r="S77" s="235">
        <f>SQRT(SUMSQ(D77,J77))</f>
        <v>5.6579589959631207</v>
      </c>
      <c r="T77" s="118">
        <f>SQRT(SUMSQ(E77,K77))</f>
        <v>5.6579589959631207</v>
      </c>
      <c r="U77" s="248">
        <f>SQRT(SUMSQ(F77,L77))</f>
        <v>5.6579589959631207</v>
      </c>
      <c r="V77" s="67"/>
      <c r="W77" s="46" t="s">
        <v>133</v>
      </c>
    </row>
    <row r="78" spans="1:23" ht="13">
      <c r="A78" s="32"/>
      <c r="B78" s="23"/>
      <c r="C78" s="68"/>
      <c r="D78" s="184"/>
      <c r="E78" s="184"/>
      <c r="F78" s="186"/>
      <c r="G78" s="184"/>
      <c r="H78" s="184"/>
      <c r="I78" s="184"/>
      <c r="J78" s="188"/>
      <c r="K78" s="184"/>
      <c r="L78" s="186"/>
      <c r="M78" s="184"/>
      <c r="N78" s="184"/>
      <c r="O78" s="186"/>
      <c r="P78" s="184"/>
      <c r="Q78" s="184"/>
      <c r="R78" s="184"/>
      <c r="S78" s="99"/>
      <c r="T78" s="28"/>
      <c r="U78" s="100"/>
      <c r="V78" s="67"/>
      <c r="W78" s="46"/>
    </row>
    <row r="79" spans="1:23" ht="13">
      <c r="A79" s="32"/>
      <c r="B79" s="23"/>
      <c r="C79" s="68"/>
      <c r="D79" s="184"/>
      <c r="E79" s="184"/>
      <c r="F79" s="186"/>
      <c r="G79" s="184"/>
      <c r="H79" s="184"/>
      <c r="I79" s="184"/>
      <c r="J79" s="188"/>
      <c r="K79" s="184"/>
      <c r="L79" s="186"/>
      <c r="M79" s="184"/>
      <c r="N79" s="184"/>
      <c r="O79" s="186"/>
      <c r="P79" s="184"/>
      <c r="Q79" s="184"/>
      <c r="R79" s="184"/>
      <c r="S79" s="99"/>
      <c r="T79" s="28"/>
      <c r="U79" s="100"/>
      <c r="V79" s="67"/>
      <c r="W79" s="46"/>
    </row>
    <row r="80" spans="1:23" ht="13">
      <c r="A80" s="29" t="s">
        <v>145</v>
      </c>
      <c r="B80" s="30" t="s">
        <v>3</v>
      </c>
      <c r="C80" s="77"/>
      <c r="D80" s="194">
        <v>1</v>
      </c>
      <c r="E80" s="175">
        <v>1</v>
      </c>
      <c r="F80" s="236">
        <v>1</v>
      </c>
      <c r="G80" s="194">
        <v>1</v>
      </c>
      <c r="H80" s="175">
        <v>1</v>
      </c>
      <c r="I80" s="194">
        <v>1</v>
      </c>
      <c r="J80" s="187"/>
      <c r="K80" s="175"/>
      <c r="L80" s="176"/>
      <c r="M80" s="194">
        <v>0</v>
      </c>
      <c r="N80" s="175">
        <v>0</v>
      </c>
      <c r="O80" s="236">
        <v>0</v>
      </c>
      <c r="P80" s="194">
        <v>1</v>
      </c>
      <c r="Q80" s="175">
        <v>1</v>
      </c>
      <c r="R80" s="194">
        <v>1</v>
      </c>
      <c r="S80" s="39"/>
      <c r="T80" s="114"/>
      <c r="U80" s="101"/>
      <c r="V80" s="67"/>
      <c r="W80" s="46" t="s">
        <v>23</v>
      </c>
    </row>
    <row r="81" spans="1:23" ht="13">
      <c r="A81" s="31" t="s">
        <v>146</v>
      </c>
      <c r="B81" s="30" t="s">
        <v>2</v>
      </c>
      <c r="C81" s="77"/>
      <c r="D81" s="194">
        <f>D80*D52</f>
        <v>5.65</v>
      </c>
      <c r="E81" s="175">
        <f>E80*E52</f>
        <v>5.65</v>
      </c>
      <c r="F81" s="236">
        <f>F80*F52</f>
        <v>5.65</v>
      </c>
      <c r="G81" s="194">
        <f>G80*G54</f>
        <v>0.3</v>
      </c>
      <c r="H81" s="175">
        <f>H80*H54</f>
        <v>0.3</v>
      </c>
      <c r="I81" s="194">
        <f>I80*I54</f>
        <v>0.3</v>
      </c>
      <c r="J81" s="187"/>
      <c r="K81" s="175"/>
      <c r="L81" s="176"/>
      <c r="M81" s="194">
        <f>M80*M56</f>
        <v>0</v>
      </c>
      <c r="N81" s="175">
        <f>N80*N56</f>
        <v>0</v>
      </c>
      <c r="O81" s="236">
        <f>O80*O56</f>
        <v>0</v>
      </c>
      <c r="P81" s="194">
        <f>P80*P57</f>
        <v>24.5</v>
      </c>
      <c r="Q81" s="175">
        <f>Q80*Q57</f>
        <v>24.5</v>
      </c>
      <c r="R81" s="194">
        <f>R80*R57</f>
        <v>24.5</v>
      </c>
      <c r="S81" s="235">
        <f>SQRT(SUMSQ(D81,G81))+M81+P81</f>
        <v>30.157958995963121</v>
      </c>
      <c r="T81" s="118">
        <f t="shared" ref="T81:U81" si="11">SQRT(SUMSQ(E81,H81))+N81+Q81</f>
        <v>30.157958995963121</v>
      </c>
      <c r="U81" s="249">
        <f t="shared" si="11"/>
        <v>30.157958995963121</v>
      </c>
      <c r="V81" s="67"/>
      <c r="W81" s="46" t="s">
        <v>184</v>
      </c>
    </row>
    <row r="82" spans="1:23" ht="13">
      <c r="A82" s="32"/>
      <c r="B82" s="23"/>
      <c r="C82" s="68"/>
      <c r="D82" s="184"/>
      <c r="E82" s="184"/>
      <c r="F82" s="186"/>
      <c r="G82" s="184"/>
      <c r="H82" s="184"/>
      <c r="I82" s="184"/>
      <c r="J82" s="188"/>
      <c r="K82" s="184"/>
      <c r="L82" s="186"/>
      <c r="M82" s="184"/>
      <c r="N82" s="184"/>
      <c r="O82" s="186"/>
      <c r="P82" s="184"/>
      <c r="Q82" s="184"/>
      <c r="R82" s="184"/>
      <c r="S82" s="99"/>
      <c r="T82" s="28"/>
      <c r="U82" s="100"/>
      <c r="V82" s="67"/>
      <c r="W82" s="46"/>
    </row>
    <row r="83" spans="1:23" ht="13">
      <c r="A83" s="32"/>
      <c r="B83" s="23"/>
      <c r="C83" s="68"/>
      <c r="D83" s="184"/>
      <c r="E83" s="184"/>
      <c r="F83" s="186"/>
      <c r="G83" s="184"/>
      <c r="H83" s="184"/>
      <c r="I83" s="184"/>
      <c r="J83" s="188"/>
      <c r="K83" s="184"/>
      <c r="L83" s="186"/>
      <c r="M83" s="184"/>
      <c r="N83" s="184"/>
      <c r="O83" s="186"/>
      <c r="P83" s="184"/>
      <c r="Q83" s="184"/>
      <c r="R83" s="184"/>
      <c r="S83" s="99"/>
      <c r="T83" s="28"/>
      <c r="U83" s="100"/>
      <c r="V83" s="67"/>
      <c r="W83" s="46"/>
    </row>
    <row r="84" spans="1:23" ht="13">
      <c r="A84" s="29" t="s">
        <v>147</v>
      </c>
      <c r="B84" s="30" t="s">
        <v>3</v>
      </c>
      <c r="C84" s="77"/>
      <c r="D84" s="194">
        <v>1</v>
      </c>
      <c r="E84" s="194">
        <v>1</v>
      </c>
      <c r="F84" s="176">
        <v>1</v>
      </c>
      <c r="G84" s="194"/>
      <c r="H84" s="175"/>
      <c r="I84" s="175"/>
      <c r="J84" s="187">
        <v>1</v>
      </c>
      <c r="K84" s="194">
        <v>1</v>
      </c>
      <c r="L84" s="176">
        <v>1</v>
      </c>
      <c r="M84" s="194">
        <v>0</v>
      </c>
      <c r="N84" s="194">
        <v>0</v>
      </c>
      <c r="O84" s="176">
        <v>0</v>
      </c>
      <c r="P84" s="194">
        <v>1</v>
      </c>
      <c r="Q84" s="194">
        <v>1</v>
      </c>
      <c r="R84" s="175">
        <v>1</v>
      </c>
      <c r="S84" s="39"/>
      <c r="T84" s="114"/>
      <c r="U84" s="101"/>
      <c r="V84" s="67"/>
      <c r="W84" s="46" t="s">
        <v>23</v>
      </c>
    </row>
    <row r="85" spans="1:23" ht="13">
      <c r="A85" s="31" t="s">
        <v>148</v>
      </c>
      <c r="B85" s="30" t="s">
        <v>2</v>
      </c>
      <c r="C85" s="77"/>
      <c r="D85" s="194">
        <f>D84*D52</f>
        <v>5.65</v>
      </c>
      <c r="E85" s="194">
        <f>E84*E52</f>
        <v>5.65</v>
      </c>
      <c r="F85" s="176">
        <f>F84*F52</f>
        <v>5.65</v>
      </c>
      <c r="G85" s="194"/>
      <c r="H85" s="175"/>
      <c r="I85" s="175"/>
      <c r="J85" s="187">
        <f>J84*J54</f>
        <v>0.3</v>
      </c>
      <c r="K85" s="194">
        <f>K84*K54</f>
        <v>0.3</v>
      </c>
      <c r="L85" s="176">
        <f>L84*L54</f>
        <v>0.3</v>
      </c>
      <c r="M85" s="194">
        <f>M84*M56</f>
        <v>0</v>
      </c>
      <c r="N85" s="194">
        <f>N84*N56</f>
        <v>0</v>
      </c>
      <c r="O85" s="176">
        <f>O84*O56</f>
        <v>0</v>
      </c>
      <c r="P85" s="194">
        <f>P84*P57</f>
        <v>24.5</v>
      </c>
      <c r="Q85" s="194">
        <f>Q84*Q57</f>
        <v>24.5</v>
      </c>
      <c r="R85" s="175">
        <f>R84*R57</f>
        <v>24.5</v>
      </c>
      <c r="S85" s="235">
        <f>SQRT(SUMSQ(D85,J85))+M85+P85</f>
        <v>30.157958995963121</v>
      </c>
      <c r="T85" s="234">
        <f t="shared" ref="T85:U85" si="12">SQRT(SUMSQ(E85,K85))+N85+Q85</f>
        <v>30.157958995963121</v>
      </c>
      <c r="U85" s="248">
        <f t="shared" si="12"/>
        <v>30.157958995963121</v>
      </c>
      <c r="V85" s="67"/>
      <c r="W85" s="46" t="s">
        <v>184</v>
      </c>
    </row>
    <row r="86" spans="1:23" ht="13">
      <c r="A86" s="32"/>
      <c r="B86" s="23"/>
      <c r="C86" s="68"/>
      <c r="D86" s="184"/>
      <c r="E86" s="184"/>
      <c r="F86" s="186"/>
      <c r="G86" s="184"/>
      <c r="H86" s="184"/>
      <c r="I86" s="184"/>
      <c r="J86" s="188"/>
      <c r="K86" s="184"/>
      <c r="L86" s="186"/>
      <c r="M86" s="184"/>
      <c r="N86" s="184"/>
      <c r="O86" s="186"/>
      <c r="P86" s="184"/>
      <c r="Q86" s="184"/>
      <c r="R86" s="184"/>
      <c r="S86" s="99"/>
      <c r="T86" s="28"/>
      <c r="U86" s="100"/>
      <c r="V86" s="67"/>
      <c r="W86" s="46"/>
    </row>
    <row r="87" spans="1:23" ht="13">
      <c r="A87" s="32"/>
      <c r="B87" s="23"/>
      <c r="C87" s="68"/>
      <c r="D87" s="184"/>
      <c r="E87" s="184"/>
      <c r="F87" s="186"/>
      <c r="G87" s="184"/>
      <c r="H87" s="184"/>
      <c r="I87" s="184"/>
      <c r="J87" s="188"/>
      <c r="K87" s="184"/>
      <c r="L87" s="186"/>
      <c r="M87" s="184"/>
      <c r="N87" s="184"/>
      <c r="O87" s="186"/>
      <c r="P87" s="184"/>
      <c r="Q87" s="184"/>
      <c r="R87" s="184"/>
      <c r="S87" s="99"/>
      <c r="T87" s="28"/>
      <c r="U87" s="100"/>
      <c r="V87" s="67"/>
      <c r="W87" s="46"/>
    </row>
    <row r="88" spans="1:23" ht="13">
      <c r="A88" s="29" t="s">
        <v>152</v>
      </c>
      <c r="B88" s="30" t="s">
        <v>3</v>
      </c>
      <c r="C88" s="77"/>
      <c r="D88" s="175"/>
      <c r="E88" s="175"/>
      <c r="F88" s="176"/>
      <c r="G88" s="194">
        <v>1</v>
      </c>
      <c r="H88" s="175">
        <v>1</v>
      </c>
      <c r="I88" s="194">
        <v>1</v>
      </c>
      <c r="J88" s="187">
        <v>1</v>
      </c>
      <c r="K88" s="175">
        <v>1</v>
      </c>
      <c r="L88" s="236">
        <v>1</v>
      </c>
      <c r="M88" s="194">
        <v>0</v>
      </c>
      <c r="N88" s="175">
        <v>0</v>
      </c>
      <c r="O88" s="236">
        <v>0</v>
      </c>
      <c r="P88" s="194">
        <v>0</v>
      </c>
      <c r="Q88" s="175">
        <v>0</v>
      </c>
      <c r="R88" s="194">
        <v>0</v>
      </c>
      <c r="S88" s="39"/>
      <c r="T88" s="114"/>
      <c r="U88" s="101"/>
      <c r="V88" s="67"/>
      <c r="W88" s="46" t="s">
        <v>23</v>
      </c>
    </row>
    <row r="89" spans="1:23" ht="13">
      <c r="A89" s="31" t="s">
        <v>153</v>
      </c>
      <c r="B89" s="30" t="s">
        <v>2</v>
      </c>
      <c r="C89" s="77"/>
      <c r="D89" s="175"/>
      <c r="E89" s="175"/>
      <c r="F89" s="176"/>
      <c r="G89" s="194">
        <f t="shared" ref="G89:L89" si="13">G88*G54</f>
        <v>0.3</v>
      </c>
      <c r="H89" s="175">
        <f t="shared" si="13"/>
        <v>0.3</v>
      </c>
      <c r="I89" s="194">
        <f t="shared" si="13"/>
        <v>0.3</v>
      </c>
      <c r="J89" s="187">
        <f t="shared" si="13"/>
        <v>0.3</v>
      </c>
      <c r="K89" s="175">
        <f t="shared" si="13"/>
        <v>0.3</v>
      </c>
      <c r="L89" s="236">
        <f t="shared" si="13"/>
        <v>0.3</v>
      </c>
      <c r="M89" s="194">
        <f>M88*M56</f>
        <v>0</v>
      </c>
      <c r="N89" s="175">
        <f>N88*N56</f>
        <v>0</v>
      </c>
      <c r="O89" s="236">
        <f>O88*O56</f>
        <v>0</v>
      </c>
      <c r="P89" s="194">
        <f>P88*P57</f>
        <v>0</v>
      </c>
      <c r="Q89" s="175">
        <f>Q88*Q57</f>
        <v>0</v>
      </c>
      <c r="R89" s="194">
        <f>R88*R57</f>
        <v>0</v>
      </c>
      <c r="S89" s="235">
        <f>SQRT(SUMSQ(G89,J89))+M89+P89</f>
        <v>0.42426406871192851</v>
      </c>
      <c r="T89" s="118">
        <f t="shared" ref="T89:U89" si="14">SQRT(SUMSQ(H89,K89))+N89+Q89</f>
        <v>0.42426406871192851</v>
      </c>
      <c r="U89" s="249">
        <f t="shared" si="14"/>
        <v>0.42426406871192851</v>
      </c>
      <c r="V89" s="67"/>
      <c r="W89" s="46" t="s">
        <v>185</v>
      </c>
    </row>
    <row r="90" spans="1:23" ht="13">
      <c r="A90" s="32"/>
      <c r="B90" s="23"/>
      <c r="C90" s="68"/>
      <c r="D90" s="184"/>
      <c r="E90" s="184"/>
      <c r="F90" s="186"/>
      <c r="G90" s="184"/>
      <c r="H90" s="184"/>
      <c r="I90" s="184"/>
      <c r="J90" s="188"/>
      <c r="K90" s="184"/>
      <c r="L90" s="186"/>
      <c r="M90" s="184"/>
      <c r="N90" s="184"/>
      <c r="O90" s="186"/>
      <c r="P90" s="184"/>
      <c r="Q90" s="184"/>
      <c r="R90" s="184"/>
      <c r="S90" s="99"/>
      <c r="T90" s="28"/>
      <c r="U90" s="100"/>
      <c r="V90" s="67"/>
      <c r="W90" s="46"/>
    </row>
    <row r="91" spans="1:23" ht="13">
      <c r="A91" s="32"/>
      <c r="B91" s="23"/>
      <c r="C91" s="68"/>
      <c r="D91" s="184"/>
      <c r="E91" s="184"/>
      <c r="F91" s="186"/>
      <c r="G91" s="184"/>
      <c r="H91" s="184"/>
      <c r="I91" s="184"/>
      <c r="J91" s="188"/>
      <c r="K91" s="184"/>
      <c r="L91" s="186"/>
      <c r="M91" s="184"/>
      <c r="N91" s="184"/>
      <c r="O91" s="186"/>
      <c r="P91" s="184"/>
      <c r="Q91" s="184"/>
      <c r="R91" s="184"/>
      <c r="S91" s="99"/>
      <c r="T91" s="28"/>
      <c r="U91" s="100"/>
      <c r="V91" s="67"/>
      <c r="W91" s="46"/>
    </row>
    <row r="92" spans="1:23" ht="13">
      <c r="A92" s="29" t="s">
        <v>154</v>
      </c>
      <c r="B92" s="30" t="s">
        <v>3</v>
      </c>
      <c r="C92" s="77"/>
      <c r="D92" s="175"/>
      <c r="E92" s="175"/>
      <c r="F92" s="176"/>
      <c r="G92" s="194">
        <v>1</v>
      </c>
      <c r="H92" s="194">
        <v>1</v>
      </c>
      <c r="I92" s="175">
        <v>1</v>
      </c>
      <c r="J92" s="187">
        <v>1</v>
      </c>
      <c r="K92" s="194">
        <v>1</v>
      </c>
      <c r="L92" s="176">
        <v>1</v>
      </c>
      <c r="M92" s="194">
        <v>0</v>
      </c>
      <c r="N92" s="194">
        <v>0</v>
      </c>
      <c r="O92" s="176">
        <v>0</v>
      </c>
      <c r="P92" s="194">
        <v>0</v>
      </c>
      <c r="Q92" s="194">
        <v>0</v>
      </c>
      <c r="R92" s="175">
        <v>0</v>
      </c>
      <c r="S92" s="39"/>
      <c r="T92" s="114"/>
      <c r="U92" s="101"/>
      <c r="V92" s="67"/>
      <c r="W92" s="46" t="s">
        <v>23</v>
      </c>
    </row>
    <row r="93" spans="1:23" ht="13">
      <c r="A93" s="31" t="s">
        <v>155</v>
      </c>
      <c r="B93" s="30" t="s">
        <v>2</v>
      </c>
      <c r="C93" s="77"/>
      <c r="D93" s="175"/>
      <c r="E93" s="175"/>
      <c r="F93" s="176"/>
      <c r="G93" s="194">
        <f t="shared" ref="G93:L93" si="15">G92*G54</f>
        <v>0.3</v>
      </c>
      <c r="H93" s="194">
        <f t="shared" si="15"/>
        <v>0.3</v>
      </c>
      <c r="I93" s="175">
        <f t="shared" si="15"/>
        <v>0.3</v>
      </c>
      <c r="J93" s="187">
        <f t="shared" si="15"/>
        <v>0.3</v>
      </c>
      <c r="K93" s="194">
        <f t="shared" si="15"/>
        <v>0.3</v>
      </c>
      <c r="L93" s="176">
        <f t="shared" si="15"/>
        <v>0.3</v>
      </c>
      <c r="M93" s="194">
        <f>M92*M56</f>
        <v>0</v>
      </c>
      <c r="N93" s="194">
        <f>N92*N56</f>
        <v>0</v>
      </c>
      <c r="O93" s="176">
        <f>O92*O56</f>
        <v>0</v>
      </c>
      <c r="P93" s="194">
        <f>P92*P57</f>
        <v>0</v>
      </c>
      <c r="Q93" s="194">
        <f>Q92*Q57</f>
        <v>0</v>
      </c>
      <c r="R93" s="175">
        <f>R92*R57</f>
        <v>0</v>
      </c>
      <c r="S93" s="235">
        <f>SQRT(SUMSQ(G93,J93))+M93+P93</f>
        <v>0.42426406871192851</v>
      </c>
      <c r="T93" s="234">
        <f t="shared" ref="T93:U93" si="16">SQRT(SUMSQ(H93,K93))+N93+Q93</f>
        <v>0.42426406871192851</v>
      </c>
      <c r="U93" s="248">
        <f t="shared" si="16"/>
        <v>0.42426406871192851</v>
      </c>
      <c r="V93" s="67"/>
      <c r="W93" s="46" t="s">
        <v>185</v>
      </c>
    </row>
    <row r="94" spans="1:23" ht="13.5" thickBot="1">
      <c r="A94" s="62"/>
      <c r="B94" s="57"/>
      <c r="C94" s="78"/>
      <c r="D94" s="190"/>
      <c r="E94" s="190"/>
      <c r="F94" s="205"/>
      <c r="G94" s="191"/>
      <c r="H94" s="191"/>
      <c r="I94" s="191"/>
      <c r="J94" s="192"/>
      <c r="K94" s="191"/>
      <c r="L94" s="193"/>
      <c r="M94" s="191"/>
      <c r="N94" s="191"/>
      <c r="O94" s="193"/>
      <c r="P94" s="191"/>
      <c r="Q94" s="191"/>
      <c r="R94" s="191"/>
      <c r="S94" s="97"/>
      <c r="T94" s="119"/>
      <c r="U94" s="246"/>
      <c r="V94" s="256"/>
      <c r="W94" s="54"/>
    </row>
    <row r="95" spans="1:23" ht="13">
      <c r="B95" s="23"/>
      <c r="C95" s="23"/>
      <c r="D95" s="23"/>
      <c r="E95" s="23"/>
      <c r="F95" s="2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4"/>
      <c r="T95" s="34"/>
      <c r="U95" s="34"/>
      <c r="V95" s="34"/>
      <c r="W95" s="34"/>
    </row>
    <row r="96" spans="1:23" ht="13" thickBot="1">
      <c r="A96" s="35"/>
    </row>
    <row r="97" spans="1:23" ht="13">
      <c r="A97" s="8" t="s">
        <v>21</v>
      </c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36"/>
      <c r="T97" s="36"/>
      <c r="U97" s="36"/>
      <c r="V97" s="36"/>
      <c r="W97" s="12" t="s">
        <v>0</v>
      </c>
    </row>
    <row r="98" spans="1:23" ht="13">
      <c r="A98" s="66" t="s">
        <v>215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23"/>
      <c r="T98" s="23"/>
      <c r="U98" s="23"/>
      <c r="V98" s="23"/>
      <c r="W98" s="267"/>
    </row>
    <row r="99" spans="1:23">
      <c r="A99" s="66" t="s">
        <v>216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23"/>
      <c r="T99" s="23"/>
      <c r="U99" s="23"/>
      <c r="V99" s="69"/>
      <c r="W99" s="257"/>
    </row>
    <row r="100" spans="1:23" ht="13" thickBot="1">
      <c r="A100" s="66" t="s">
        <v>217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23"/>
      <c r="T100" s="23"/>
      <c r="U100" s="23"/>
      <c r="V100" s="245"/>
      <c r="W100" s="209"/>
    </row>
    <row r="101" spans="1:23" ht="13">
      <c r="A101" s="8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36"/>
      <c r="T101" s="36"/>
      <c r="U101" s="36"/>
      <c r="V101" s="36"/>
      <c r="W101" s="45"/>
    </row>
    <row r="102" spans="1:23" ht="13.5" thickBot="1">
      <c r="A102" s="131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23"/>
      <c r="T102" s="23"/>
      <c r="U102" s="23"/>
      <c r="V102" s="23"/>
      <c r="W102" s="132"/>
    </row>
    <row r="103" spans="1:23" ht="13.5" thickBot="1">
      <c r="A103" s="8" t="s">
        <v>22</v>
      </c>
      <c r="B103" s="9"/>
      <c r="C103" s="272" t="s">
        <v>39</v>
      </c>
      <c r="D103" s="273"/>
      <c r="E103" s="273"/>
      <c r="F103" s="273"/>
      <c r="G103" s="273"/>
      <c r="H103" s="273"/>
      <c r="I103" s="273"/>
      <c r="J103" s="273"/>
      <c r="K103" s="273"/>
      <c r="L103" s="210"/>
      <c r="M103" s="11"/>
      <c r="N103" s="11"/>
      <c r="O103" s="11"/>
      <c r="P103" s="11"/>
      <c r="Q103" s="11"/>
      <c r="R103" s="11"/>
      <c r="S103" s="133"/>
      <c r="T103" s="133"/>
      <c r="U103" s="133"/>
      <c r="V103" s="133"/>
      <c r="W103" s="12" t="s">
        <v>0</v>
      </c>
    </row>
    <row r="104" spans="1:23" ht="13">
      <c r="A104" s="25"/>
      <c r="B104" s="14"/>
      <c r="C104" s="88" t="s">
        <v>26</v>
      </c>
      <c r="D104" s="275" t="s">
        <v>120</v>
      </c>
      <c r="E104" s="274"/>
      <c r="F104" s="276"/>
      <c r="G104" s="277" t="s">
        <v>87</v>
      </c>
      <c r="H104" s="278"/>
      <c r="I104" s="279"/>
      <c r="J104" s="277" t="s">
        <v>82</v>
      </c>
      <c r="K104" s="278"/>
      <c r="L104" s="279"/>
      <c r="M104" s="5"/>
      <c r="N104" s="5"/>
      <c r="O104" s="5"/>
      <c r="P104" s="5"/>
      <c r="Q104" s="5"/>
      <c r="R104" s="5"/>
      <c r="W104" s="75"/>
    </row>
    <row r="105" spans="1:23" ht="13">
      <c r="A105" s="25"/>
      <c r="B105" s="14"/>
      <c r="C105" s="14"/>
      <c r="D105" s="15" t="s">
        <v>31</v>
      </c>
      <c r="E105" s="16" t="s">
        <v>32</v>
      </c>
      <c r="F105" s="14" t="s">
        <v>142</v>
      </c>
      <c r="G105" s="15" t="s">
        <v>31</v>
      </c>
      <c r="H105" s="16" t="s">
        <v>32</v>
      </c>
      <c r="I105" s="14" t="s">
        <v>142</v>
      </c>
      <c r="J105" s="15" t="s">
        <v>31</v>
      </c>
      <c r="K105" s="16" t="s">
        <v>32</v>
      </c>
      <c r="L105" s="14" t="s">
        <v>142</v>
      </c>
      <c r="M105" s="6"/>
      <c r="N105" s="6"/>
      <c r="O105" s="6"/>
      <c r="P105" s="6"/>
      <c r="Q105" s="6"/>
      <c r="R105" s="6"/>
      <c r="W105" s="75"/>
    </row>
    <row r="106" spans="1:23" ht="13">
      <c r="A106" s="13"/>
      <c r="B106" s="14"/>
      <c r="C106" s="14"/>
      <c r="D106" s="16"/>
      <c r="E106" s="16"/>
      <c r="F106" s="14"/>
      <c r="G106" s="16"/>
      <c r="H106" s="16"/>
      <c r="I106" s="16"/>
      <c r="J106" s="15"/>
      <c r="K106" s="16"/>
      <c r="L106" s="14"/>
      <c r="M106" s="16"/>
      <c r="N106" s="16"/>
      <c r="O106" s="16"/>
      <c r="P106" s="16"/>
      <c r="Q106" s="16"/>
      <c r="R106" s="16"/>
      <c r="W106" s="42"/>
    </row>
    <row r="107" spans="1:23" ht="13">
      <c r="A107" s="66" t="s">
        <v>125</v>
      </c>
      <c r="B107" s="69" t="s">
        <v>126</v>
      </c>
      <c r="C107" s="14"/>
      <c r="D107" s="22">
        <f>D10</f>
        <v>-102</v>
      </c>
      <c r="E107" s="22">
        <f>E10</f>
        <v>-102</v>
      </c>
      <c r="F107" s="81">
        <f>F10</f>
        <v>-102</v>
      </c>
      <c r="G107" s="16"/>
      <c r="H107" s="16"/>
      <c r="I107" s="16"/>
      <c r="J107" s="15"/>
      <c r="K107" s="16"/>
      <c r="L107" s="14"/>
      <c r="M107" s="16"/>
      <c r="N107" s="16"/>
      <c r="O107" s="16"/>
      <c r="P107" s="16"/>
      <c r="Q107" s="16"/>
      <c r="R107" s="16"/>
      <c r="W107" s="42"/>
    </row>
    <row r="108" spans="1:23">
      <c r="A108" s="18" t="s">
        <v>127</v>
      </c>
      <c r="B108" s="19" t="s">
        <v>124</v>
      </c>
      <c r="C108" s="19"/>
      <c r="D108" s="17"/>
      <c r="E108" s="17"/>
      <c r="F108" s="19"/>
      <c r="G108" s="21">
        <f t="shared" ref="G108:L108" si="17">G11</f>
        <v>8</v>
      </c>
      <c r="H108" s="22">
        <f t="shared" si="17"/>
        <v>-3</v>
      </c>
      <c r="I108" s="22">
        <f t="shared" si="17"/>
        <v>1.5</v>
      </c>
      <c r="J108" s="156">
        <f t="shared" si="17"/>
        <v>-999</v>
      </c>
      <c r="K108" s="22">
        <f t="shared" si="17"/>
        <v>1.5</v>
      </c>
      <c r="L108" s="81">
        <f t="shared" si="17"/>
        <v>-3</v>
      </c>
      <c r="M108" s="21"/>
      <c r="N108" s="21"/>
      <c r="O108" s="21"/>
      <c r="P108" s="21"/>
      <c r="Q108" s="21"/>
      <c r="R108" s="21"/>
      <c r="W108" s="44"/>
    </row>
    <row r="109" spans="1:23">
      <c r="A109" s="18" t="s">
        <v>176</v>
      </c>
      <c r="B109" s="19" t="s">
        <v>177</v>
      </c>
      <c r="C109" s="266">
        <f>$C25</f>
        <v>-138</v>
      </c>
      <c r="D109" s="17"/>
      <c r="E109" s="17"/>
      <c r="F109" s="19"/>
      <c r="G109" s="17"/>
      <c r="H109" s="17"/>
      <c r="I109" s="17"/>
      <c r="J109" s="156"/>
      <c r="K109" s="22"/>
      <c r="L109" s="81"/>
      <c r="M109" s="21"/>
      <c r="N109" s="21"/>
      <c r="O109" s="21"/>
      <c r="P109" s="21"/>
      <c r="Q109" s="21"/>
      <c r="R109" s="21"/>
      <c r="W109" s="42"/>
    </row>
    <row r="110" spans="1:23">
      <c r="A110" s="18" t="s">
        <v>8</v>
      </c>
      <c r="B110" s="19" t="s">
        <v>2</v>
      </c>
      <c r="C110" s="82">
        <v>43</v>
      </c>
      <c r="D110" s="110">
        <v>0</v>
      </c>
      <c r="E110" s="110">
        <v>0</v>
      </c>
      <c r="F110" s="198">
        <v>0</v>
      </c>
      <c r="G110" s="110">
        <v>0</v>
      </c>
      <c r="H110" s="126">
        <v>0.5</v>
      </c>
      <c r="I110" s="126">
        <v>1</v>
      </c>
      <c r="J110" s="152">
        <v>0</v>
      </c>
      <c r="K110" s="126">
        <v>1</v>
      </c>
      <c r="L110" s="127">
        <v>0.5</v>
      </c>
      <c r="M110" s="21"/>
      <c r="N110" s="21"/>
      <c r="O110" s="21"/>
      <c r="P110" s="21"/>
      <c r="Q110" s="21"/>
      <c r="R110" s="21"/>
      <c r="W110" s="20" t="s">
        <v>6</v>
      </c>
    </row>
    <row r="111" spans="1:23" ht="13">
      <c r="A111" s="18" t="s">
        <v>7</v>
      </c>
      <c r="B111" s="19" t="s">
        <v>2</v>
      </c>
      <c r="C111" s="67">
        <f>C109+C110</f>
        <v>-95</v>
      </c>
      <c r="D111" s="28">
        <f>D107+D110</f>
        <v>-102</v>
      </c>
      <c r="E111" s="28">
        <f>E107+E110</f>
        <v>-102</v>
      </c>
      <c r="F111" s="100">
        <f>F107+F110</f>
        <v>-102</v>
      </c>
      <c r="G111" s="28">
        <f t="shared" ref="G111:L111" si="18">G108+G110</f>
        <v>8</v>
      </c>
      <c r="H111" s="28">
        <f t="shared" si="18"/>
        <v>-2.5</v>
      </c>
      <c r="I111" s="28">
        <f t="shared" si="18"/>
        <v>2.5</v>
      </c>
      <c r="J111" s="159">
        <f t="shared" si="18"/>
        <v>-999</v>
      </c>
      <c r="K111" s="28">
        <f t="shared" si="18"/>
        <v>2.5</v>
      </c>
      <c r="L111" s="100">
        <f t="shared" si="18"/>
        <v>-2.5</v>
      </c>
      <c r="M111" s="28"/>
      <c r="N111" s="28"/>
      <c r="O111" s="28"/>
      <c r="P111" s="28"/>
      <c r="Q111" s="28"/>
      <c r="R111" s="28"/>
      <c r="W111" s="20" t="s">
        <v>10</v>
      </c>
    </row>
    <row r="112" spans="1:23">
      <c r="A112" s="18"/>
      <c r="B112" s="19"/>
      <c r="C112" s="19"/>
      <c r="D112" s="17"/>
      <c r="E112" s="17"/>
      <c r="F112" s="19"/>
      <c r="G112" s="17"/>
      <c r="H112" s="17"/>
      <c r="I112" s="17"/>
      <c r="J112" s="71"/>
      <c r="K112" s="23"/>
      <c r="L112" s="69"/>
      <c r="M112" s="21"/>
      <c r="N112" s="21"/>
      <c r="O112" s="21"/>
      <c r="P112" s="21"/>
      <c r="Q112" s="21"/>
      <c r="R112" s="21"/>
      <c r="W112" s="42"/>
    </row>
    <row r="113" spans="1:23" ht="13">
      <c r="A113" s="38" t="s">
        <v>5</v>
      </c>
      <c r="B113" s="19"/>
      <c r="C113" s="19"/>
      <c r="D113" s="71"/>
      <c r="E113" s="17"/>
      <c r="F113" s="19"/>
      <c r="G113" s="17"/>
      <c r="H113" s="17"/>
      <c r="I113" s="17"/>
      <c r="J113" s="71"/>
      <c r="K113" s="23"/>
      <c r="L113" s="69"/>
      <c r="M113" s="21"/>
      <c r="N113" s="21"/>
      <c r="O113" s="21"/>
      <c r="P113" s="21"/>
      <c r="Q113" s="21"/>
      <c r="R113" s="21"/>
      <c r="W113" s="42"/>
    </row>
    <row r="114" spans="1:23" ht="15.5">
      <c r="A114" s="18" t="s">
        <v>99</v>
      </c>
      <c r="B114" s="19" t="s">
        <v>116</v>
      </c>
      <c r="C114" s="19"/>
      <c r="D114" s="92">
        <f>10^9*10^(D111/10)*($C5/15)</f>
        <v>0.50476587558415353</v>
      </c>
      <c r="E114" s="26">
        <f>10^9*10^(E111/10)*($C5/15)</f>
        <v>0.50476587558415353</v>
      </c>
      <c r="F114" s="87">
        <f>10^9*10^(F111/10)*($C5/15)</f>
        <v>0.50476587558415353</v>
      </c>
      <c r="G114" s="26">
        <f>10^9*10^((D111+G111)/10)*($C5/15)</f>
        <v>3.1848573644279696</v>
      </c>
      <c r="H114" s="26">
        <f>10^9*10^((E111+H111)/10)*($C5/15)</f>
        <v>0.28385071138686047</v>
      </c>
      <c r="I114" s="26">
        <f>10^9*10^((F111+I111)/10)*($C5/15)</f>
        <v>0.89761476344156987</v>
      </c>
      <c r="J114" s="237">
        <f>10^9*10^((D111+J111)/10)*($C5/15)</f>
        <v>6.3546258777942539E-101</v>
      </c>
      <c r="K114" s="26">
        <f>10^9*10^((E111+K111)/10)*($C5/15)</f>
        <v>0.89761476344156987</v>
      </c>
      <c r="L114" s="87">
        <f>10^9*10^((F111+L111)/10)*($C5/15)</f>
        <v>0.28385071138686047</v>
      </c>
      <c r="M114" s="26"/>
      <c r="N114" s="26"/>
      <c r="O114" s="26"/>
      <c r="P114" s="26"/>
      <c r="Q114" s="26"/>
      <c r="R114" s="26"/>
      <c r="W114" s="42"/>
    </row>
    <row r="115" spans="1:23" ht="13">
      <c r="A115" s="27" t="s">
        <v>34</v>
      </c>
      <c r="B115" s="19" t="s">
        <v>2</v>
      </c>
      <c r="C115" s="19"/>
      <c r="D115" s="71"/>
      <c r="E115" s="17"/>
      <c r="F115" s="19"/>
      <c r="G115" s="113">
        <f>10*LOG10(G114/(D36+D114))</f>
        <v>7.3770550763070464</v>
      </c>
      <c r="H115" s="113">
        <f>10*LOG10(H114/(E36+E114))</f>
        <v>-3.1229449236929407</v>
      </c>
      <c r="I115" s="113">
        <f>10*LOG10(I114/(F36+F114))</f>
        <v>1.8770550763070539</v>
      </c>
      <c r="J115" s="160">
        <f>10*LOG10(J114/(D36+D114))</f>
        <v>-999.62294492369301</v>
      </c>
      <c r="K115" s="144">
        <f>10*LOG10(K114/(E36+E114))</f>
        <v>1.8770550763070539</v>
      </c>
      <c r="L115" s="206">
        <f>10*LOG10(L114/(F36+F114))</f>
        <v>-3.1229449236929407</v>
      </c>
      <c r="M115" s="28"/>
      <c r="N115" s="28"/>
      <c r="O115" s="28"/>
      <c r="P115" s="28"/>
      <c r="Q115" s="28"/>
      <c r="R115" s="28"/>
      <c r="W115" s="20"/>
    </row>
    <row r="116" spans="1:23" ht="15.5">
      <c r="A116" s="95" t="s">
        <v>37</v>
      </c>
      <c r="B116" s="19" t="s">
        <v>117</v>
      </c>
      <c r="C116" s="19"/>
      <c r="D116" s="71"/>
      <c r="E116" s="17"/>
      <c r="F116" s="19"/>
      <c r="G116" s="113">
        <f>10*LOG10(G114)-90</f>
        <v>-84.969100130080577</v>
      </c>
      <c r="H116" s="113">
        <f t="shared" ref="H116:I116" si="19">10*LOG10(H114)-90</f>
        <v>-95.469100130080562</v>
      </c>
      <c r="I116" s="113">
        <f t="shared" si="19"/>
        <v>-90.469100130080562</v>
      </c>
      <c r="J116" s="156">
        <f>10*LOG10(J114)-90</f>
        <v>-1091.9691001300805</v>
      </c>
      <c r="K116" s="113">
        <f t="shared" ref="K116:L116" si="20">10*LOG10(K114)-90</f>
        <v>-90.469100130080562</v>
      </c>
      <c r="L116" s="98">
        <f t="shared" si="20"/>
        <v>-95.469100130080562</v>
      </c>
      <c r="M116" s="28"/>
      <c r="N116" s="28"/>
      <c r="O116" s="28"/>
      <c r="P116" s="28"/>
      <c r="Q116" s="28"/>
      <c r="R116" s="28"/>
      <c r="W116" s="20"/>
    </row>
    <row r="117" spans="1:23" ht="13">
      <c r="A117" s="95" t="s">
        <v>179</v>
      </c>
      <c r="B117" s="19" t="s">
        <v>180</v>
      </c>
      <c r="C117" s="19"/>
      <c r="D117" s="71"/>
      <c r="E117" s="17"/>
      <c r="F117" s="19"/>
      <c r="G117" s="90">
        <f>10*LOG((D114+G114)*10^-9)+10*LOG($C6)</f>
        <v>-60.52806737153071</v>
      </c>
      <c r="H117" s="21">
        <f t="shared" ref="H117:I117" si="21">10*LOG((E114+H114)*10^-9)+10*LOG($C6)</f>
        <v>-67.229228509402006</v>
      </c>
      <c r="I117" s="21">
        <f t="shared" si="21"/>
        <v>-64.729228509402006</v>
      </c>
      <c r="J117" s="156"/>
      <c r="K117" s="21"/>
      <c r="L117" s="141"/>
      <c r="M117" s="28"/>
      <c r="N117" s="28"/>
      <c r="O117" s="28"/>
      <c r="P117" s="28"/>
      <c r="Q117" s="28"/>
      <c r="R117" s="28"/>
      <c r="W117" s="20"/>
    </row>
    <row r="118" spans="1:23" ht="13">
      <c r="A118" s="95" t="s">
        <v>181</v>
      </c>
      <c r="B118" s="19" t="s">
        <v>180</v>
      </c>
      <c r="C118" s="19"/>
      <c r="D118" s="71"/>
      <c r="E118" s="17"/>
      <c r="F118" s="19"/>
      <c r="G118" s="90"/>
      <c r="H118" s="21"/>
      <c r="I118" s="21"/>
      <c r="J118" s="37">
        <f>10*LOG((D114+J114)*10^-9)+10*LOG($C6)</f>
        <v>-69.166987712964513</v>
      </c>
      <c r="K118" s="22">
        <f t="shared" ref="K118:L118" si="22">10*LOG((E114+K114)*10^-9)+10*LOG($C6)</f>
        <v>-64.729228509402006</v>
      </c>
      <c r="L118" s="81">
        <f t="shared" si="22"/>
        <v>-67.229228509402006</v>
      </c>
      <c r="M118" s="28"/>
      <c r="N118" s="28"/>
      <c r="O118" s="28"/>
      <c r="P118" s="28"/>
      <c r="Q118" s="28"/>
      <c r="R118" s="28"/>
      <c r="W118" s="20"/>
    </row>
    <row r="119" spans="1:23" ht="15.5">
      <c r="A119" s="140" t="s">
        <v>101</v>
      </c>
      <c r="B119" s="19" t="s">
        <v>73</v>
      </c>
      <c r="C119" s="19"/>
      <c r="D119" s="71"/>
      <c r="E119" s="17"/>
      <c r="F119" s="19"/>
      <c r="G119" s="113">
        <f t="shared" ref="G119:L119" si="23">G116+IF($G12=0,0,$C41)+$C42</f>
        <v>-65.469100130080577</v>
      </c>
      <c r="H119" s="113">
        <f t="shared" si="23"/>
        <v>-75.969100130080562</v>
      </c>
      <c r="I119" s="113">
        <f t="shared" si="23"/>
        <v>-70.969100130080562</v>
      </c>
      <c r="J119" s="156">
        <f t="shared" si="23"/>
        <v>-1072.4691001300805</v>
      </c>
      <c r="K119" s="144">
        <f t="shared" si="23"/>
        <v>-70.969100130080562</v>
      </c>
      <c r="L119" s="206">
        <f t="shared" si="23"/>
        <v>-75.969100130080562</v>
      </c>
      <c r="M119" s="17"/>
      <c r="N119" s="17"/>
      <c r="O119" s="17"/>
      <c r="P119" s="17"/>
      <c r="Q119" s="17"/>
      <c r="R119" s="17"/>
      <c r="W119" s="20"/>
    </row>
    <row r="120" spans="1:23">
      <c r="A120" s="140" t="s">
        <v>156</v>
      </c>
      <c r="B120" s="19" t="s">
        <v>157</v>
      </c>
      <c r="C120" s="19"/>
      <c r="D120" s="71"/>
      <c r="E120" s="17"/>
      <c r="F120" s="19"/>
      <c r="G120" s="261">
        <f>G119-$C111-$C26</f>
        <v>-20.469100130080577</v>
      </c>
      <c r="H120" s="144">
        <f t="shared" ref="H120:I120" si="24">H119-$C111-$C26</f>
        <v>-30.969100130080562</v>
      </c>
      <c r="I120" s="261">
        <f t="shared" si="24"/>
        <v>-25.969100130080562</v>
      </c>
      <c r="J120" s="156">
        <f>J119-$C111-$C26</f>
        <v>-1027.4691001300805</v>
      </c>
      <c r="K120" s="239">
        <f t="shared" ref="K120:L120" si="25">K119-$C111-$C26</f>
        <v>-25.969100130080562</v>
      </c>
      <c r="L120" s="206">
        <f t="shared" si="25"/>
        <v>-30.969100130080562</v>
      </c>
      <c r="M120" s="17"/>
      <c r="N120" s="17"/>
      <c r="O120" s="17"/>
      <c r="P120" s="17"/>
      <c r="Q120" s="17"/>
      <c r="R120" s="17"/>
      <c r="W120" s="20"/>
    </row>
    <row r="121" spans="1:23" ht="13" thickBot="1">
      <c r="A121" s="142" t="s">
        <v>151</v>
      </c>
      <c r="B121" s="111" t="s">
        <v>85</v>
      </c>
      <c r="C121" s="130"/>
      <c r="D121" s="168"/>
      <c r="E121" s="111"/>
      <c r="F121" s="63"/>
      <c r="G121" s="243">
        <f>J119-G119-$C27-$C28</f>
        <v>-1006.9999999999999</v>
      </c>
      <c r="H121" s="240">
        <f>K119-H119-$C27-$C28</f>
        <v>5</v>
      </c>
      <c r="I121" s="241">
        <f>L119-I119-$C27-$C28</f>
        <v>-5</v>
      </c>
      <c r="J121" s="161">
        <f>G119-J119-$C27-$C28</f>
        <v>1006.9999999999999</v>
      </c>
      <c r="K121" s="241">
        <f>H119-K119-$C27-$C28</f>
        <v>-5</v>
      </c>
      <c r="L121" s="244">
        <f>I119-L119-$C27-$C28</f>
        <v>5</v>
      </c>
      <c r="M121" s="111"/>
      <c r="N121" s="111"/>
      <c r="O121" s="111"/>
      <c r="P121" s="111"/>
      <c r="Q121" s="111"/>
      <c r="R121" s="111"/>
      <c r="S121" s="61"/>
      <c r="T121" s="61"/>
      <c r="U121" s="61"/>
      <c r="V121" s="61"/>
      <c r="W121" s="43"/>
    </row>
    <row r="122" spans="1:23" s="50" customFormat="1" ht="13">
      <c r="A122" s="51"/>
    </row>
    <row r="123" spans="1:23" s="50" customFormat="1" ht="13.5" thickBot="1">
      <c r="A123" s="51"/>
    </row>
    <row r="124" spans="1:23" s="50" customFormat="1" ht="13.5" thickBot="1">
      <c r="A124" s="134" t="s">
        <v>40</v>
      </c>
      <c r="B124" s="135"/>
      <c r="C124" s="272" t="s">
        <v>39</v>
      </c>
      <c r="D124" s="273"/>
      <c r="E124" s="273"/>
      <c r="F124" s="273"/>
      <c r="G124" s="273"/>
      <c r="H124" s="273"/>
      <c r="I124" s="273"/>
      <c r="J124" s="274"/>
      <c r="K124" s="274"/>
      <c r="L124" s="222"/>
      <c r="M124" s="52"/>
      <c r="N124" s="52"/>
      <c r="O124" s="52"/>
      <c r="P124" s="52"/>
      <c r="Q124" s="52"/>
      <c r="R124" s="52"/>
      <c r="S124" s="272" t="s">
        <v>42</v>
      </c>
      <c r="T124" s="273"/>
      <c r="U124" s="280"/>
      <c r="V124" s="221"/>
      <c r="W124" s="136" t="s">
        <v>41</v>
      </c>
    </row>
    <row r="125" spans="1:23" ht="13">
      <c r="A125" s="25"/>
      <c r="B125" s="17"/>
      <c r="C125" s="76"/>
      <c r="D125" s="275" t="s">
        <v>120</v>
      </c>
      <c r="E125" s="274"/>
      <c r="F125" s="276"/>
      <c r="G125" s="277" t="s">
        <v>87</v>
      </c>
      <c r="H125" s="278"/>
      <c r="I125" s="279"/>
      <c r="J125" s="277" t="s">
        <v>82</v>
      </c>
      <c r="K125" s="278"/>
      <c r="L125" s="279"/>
      <c r="M125" s="5"/>
      <c r="N125" s="5"/>
      <c r="O125" s="5"/>
      <c r="P125" s="5"/>
      <c r="Q125" s="5"/>
      <c r="R125" s="5"/>
      <c r="S125" s="134"/>
      <c r="T125" s="137"/>
      <c r="U125" s="250"/>
      <c r="V125" s="137"/>
      <c r="W125" s="75"/>
    </row>
    <row r="126" spans="1:23" ht="13">
      <c r="A126" s="25"/>
      <c r="B126" s="17"/>
      <c r="C126" s="65"/>
      <c r="D126" s="15" t="s">
        <v>31</v>
      </c>
      <c r="E126" s="16" t="s">
        <v>32</v>
      </c>
      <c r="F126" s="14" t="s">
        <v>142</v>
      </c>
      <c r="G126" s="15" t="s">
        <v>31</v>
      </c>
      <c r="H126" s="16" t="s">
        <v>32</v>
      </c>
      <c r="I126" s="14" t="s">
        <v>142</v>
      </c>
      <c r="J126" s="15" t="s">
        <v>31</v>
      </c>
      <c r="K126" s="16" t="s">
        <v>32</v>
      </c>
      <c r="L126" s="14" t="s">
        <v>142</v>
      </c>
      <c r="M126" s="6"/>
      <c r="N126" s="6"/>
      <c r="O126" s="6"/>
      <c r="P126" s="6"/>
      <c r="Q126" s="6"/>
      <c r="R126" s="6"/>
      <c r="S126" s="15" t="s">
        <v>31</v>
      </c>
      <c r="T126" s="16" t="s">
        <v>32</v>
      </c>
      <c r="U126" s="14" t="s">
        <v>142</v>
      </c>
      <c r="V126" s="16"/>
      <c r="W126" s="89"/>
    </row>
    <row r="127" spans="1:23" ht="13">
      <c r="A127" s="25"/>
      <c r="B127" s="17"/>
      <c r="C127" s="65"/>
      <c r="D127" s="17"/>
      <c r="E127" s="17"/>
      <c r="F127" s="19"/>
      <c r="G127" s="6"/>
      <c r="H127" s="6"/>
      <c r="I127" s="6"/>
      <c r="J127" s="15"/>
      <c r="K127" s="16"/>
      <c r="L127" s="14"/>
      <c r="M127" s="6"/>
      <c r="N127" s="6"/>
      <c r="O127" s="6"/>
      <c r="P127" s="6"/>
      <c r="Q127" s="6"/>
      <c r="R127" s="6"/>
      <c r="S127" s="15"/>
      <c r="T127" s="16"/>
      <c r="U127" s="14"/>
      <c r="V127" s="16"/>
      <c r="W127" s="89"/>
    </row>
    <row r="128" spans="1:23">
      <c r="A128" s="29" t="s">
        <v>104</v>
      </c>
      <c r="B128" s="30" t="s">
        <v>2</v>
      </c>
      <c r="C128" s="77"/>
      <c r="D128" s="169"/>
      <c r="E128" s="30"/>
      <c r="F128" s="207"/>
      <c r="G128" s="264">
        <f>G129-S129</f>
        <v>6.5646490402638893</v>
      </c>
      <c r="H128" s="264">
        <f>H129-T129</f>
        <v>-3.9353509597360983</v>
      </c>
      <c r="I128" s="264">
        <f>I129-U129</f>
        <v>1.0646490402638964</v>
      </c>
      <c r="J128" s="39"/>
      <c r="K128" s="114"/>
      <c r="L128" s="101"/>
      <c r="M128" s="114"/>
      <c r="N128" s="114"/>
      <c r="O128" s="114"/>
      <c r="P128" s="114"/>
      <c r="Q128" s="114"/>
      <c r="R128" s="114"/>
      <c r="S128" s="39"/>
      <c r="T128" s="114"/>
      <c r="U128" s="101"/>
      <c r="V128" s="139">
        <v>-4</v>
      </c>
      <c r="W128" s="80" t="s">
        <v>158</v>
      </c>
    </row>
    <row r="129" spans="1:23" ht="13">
      <c r="A129" s="31" t="s">
        <v>103</v>
      </c>
      <c r="B129" s="30" t="s">
        <v>2</v>
      </c>
      <c r="C129" s="77"/>
      <c r="D129" s="169"/>
      <c r="E129" s="30"/>
      <c r="F129" s="207"/>
      <c r="G129" s="114">
        <f>G115</f>
        <v>7.3770550763070464</v>
      </c>
      <c r="H129" s="114">
        <f>H115</f>
        <v>-3.1229449236929407</v>
      </c>
      <c r="I129" s="114">
        <f>I115</f>
        <v>1.8770550763070539</v>
      </c>
      <c r="J129" s="39"/>
      <c r="K129" s="114"/>
      <c r="L129" s="101"/>
      <c r="M129" s="114"/>
      <c r="N129" s="114"/>
      <c r="O129" s="114"/>
      <c r="P129" s="114"/>
      <c r="Q129" s="114"/>
      <c r="R129" s="114"/>
      <c r="S129" s="106">
        <f>S65</f>
        <v>0.81240603604315742</v>
      </c>
      <c r="T129" s="118">
        <f>T65</f>
        <v>0.81240603604315742</v>
      </c>
      <c r="U129" s="248">
        <f>U65</f>
        <v>0.81240603604315742</v>
      </c>
      <c r="V129" s="118"/>
      <c r="W129" s="89"/>
    </row>
    <row r="130" spans="1:23">
      <c r="A130" s="29" t="s">
        <v>105</v>
      </c>
      <c r="B130" s="30" t="s">
        <v>2</v>
      </c>
      <c r="C130" s="77"/>
      <c r="D130" s="169"/>
      <c r="E130" s="30"/>
      <c r="F130" s="207"/>
      <c r="G130" s="114">
        <f>G129+S129</f>
        <v>8.1894611123502035</v>
      </c>
      <c r="H130" s="114">
        <f>H129+T129</f>
        <v>-2.3105388876497832</v>
      </c>
      <c r="I130" s="114">
        <f>I129+U129</f>
        <v>2.6894611123502115</v>
      </c>
      <c r="J130" s="39"/>
      <c r="K130" s="114"/>
      <c r="L130" s="101"/>
      <c r="M130" s="114"/>
      <c r="N130" s="114"/>
      <c r="O130" s="114"/>
      <c r="P130" s="114"/>
      <c r="Q130" s="114"/>
      <c r="R130" s="114"/>
      <c r="S130" s="39"/>
      <c r="T130" s="114"/>
      <c r="U130" s="101"/>
      <c r="V130" s="114"/>
      <c r="W130" s="165"/>
    </row>
    <row r="131" spans="1:23" ht="13">
      <c r="A131" s="25"/>
      <c r="B131" s="17"/>
      <c r="C131" s="65"/>
      <c r="D131" s="71"/>
      <c r="E131" s="17"/>
      <c r="F131" s="19"/>
      <c r="G131" s="6"/>
      <c r="H131" s="6"/>
      <c r="I131" s="6"/>
      <c r="J131" s="15"/>
      <c r="K131" s="16"/>
      <c r="L131" s="14"/>
      <c r="M131" s="6"/>
      <c r="N131" s="6"/>
      <c r="O131" s="6"/>
      <c r="P131" s="6"/>
      <c r="Q131" s="6"/>
      <c r="R131" s="6"/>
      <c r="S131" s="15"/>
      <c r="T131" s="16"/>
      <c r="U131" s="14"/>
      <c r="V131" s="16"/>
      <c r="W131" s="89"/>
    </row>
    <row r="132" spans="1:23" ht="15.5">
      <c r="A132" s="29" t="s">
        <v>107</v>
      </c>
      <c r="B132" s="30" t="s">
        <v>117</v>
      </c>
      <c r="C132" s="77"/>
      <c r="D132" s="169"/>
      <c r="E132" s="30"/>
      <c r="F132" s="207"/>
      <c r="G132" s="264">
        <f>G133-S133</f>
        <v>-90.62705912604369</v>
      </c>
      <c r="H132" s="264">
        <f>H133-T133</f>
        <v>-101.12705912604369</v>
      </c>
      <c r="I132" s="264">
        <f>I133-U133</f>
        <v>-96.12705912604369</v>
      </c>
      <c r="J132" s="39"/>
      <c r="K132" s="114"/>
      <c r="L132" s="101"/>
      <c r="M132" s="114"/>
      <c r="N132" s="114"/>
      <c r="O132" s="114"/>
      <c r="P132" s="114"/>
      <c r="Q132" s="114"/>
      <c r="R132" s="114"/>
      <c r="S132" s="107"/>
      <c r="T132" s="120"/>
      <c r="U132" s="251"/>
      <c r="V132" s="166">
        <f>-104.9</f>
        <v>-104.9</v>
      </c>
      <c r="W132" s="109" t="s">
        <v>206</v>
      </c>
    </row>
    <row r="133" spans="1:23" ht="15.5">
      <c r="A133" s="31" t="s">
        <v>106</v>
      </c>
      <c r="B133" s="30" t="s">
        <v>117</v>
      </c>
      <c r="C133" s="77"/>
      <c r="D133" s="169"/>
      <c r="E133" s="30"/>
      <c r="F133" s="207"/>
      <c r="G133" s="114">
        <f>G116</f>
        <v>-84.969100130080577</v>
      </c>
      <c r="H133" s="114">
        <f>H116</f>
        <v>-95.469100130080562</v>
      </c>
      <c r="I133" s="114">
        <f>I116</f>
        <v>-90.469100130080562</v>
      </c>
      <c r="J133" s="39"/>
      <c r="K133" s="114"/>
      <c r="L133" s="101"/>
      <c r="M133" s="114"/>
      <c r="N133" s="114"/>
      <c r="O133" s="114"/>
      <c r="P133" s="114"/>
      <c r="Q133" s="114"/>
      <c r="R133" s="114"/>
      <c r="S133" s="106">
        <f>S69</f>
        <v>5.6579589959631207</v>
      </c>
      <c r="T133" s="118">
        <f>T69</f>
        <v>5.6579589959631207</v>
      </c>
      <c r="U133" s="248">
        <f>U69</f>
        <v>5.6579589959631207</v>
      </c>
      <c r="V133" s="118"/>
      <c r="W133" s="89"/>
    </row>
    <row r="134" spans="1:23" ht="15.5">
      <c r="A134" s="29" t="s">
        <v>108</v>
      </c>
      <c r="B134" s="30" t="s">
        <v>117</v>
      </c>
      <c r="C134" s="77"/>
      <c r="D134" s="169"/>
      <c r="E134" s="30"/>
      <c r="F134" s="207"/>
      <c r="G134" s="114">
        <f>G133+S133</f>
        <v>-79.311141134117463</v>
      </c>
      <c r="H134" s="114">
        <f>H133+T133</f>
        <v>-89.811141134117435</v>
      </c>
      <c r="I134" s="114">
        <f>I133+U133</f>
        <v>-84.811141134117435</v>
      </c>
      <c r="J134" s="39"/>
      <c r="K134" s="114"/>
      <c r="L134" s="101"/>
      <c r="M134" s="114"/>
      <c r="N134" s="114"/>
      <c r="O134" s="114"/>
      <c r="P134" s="114"/>
      <c r="Q134" s="114"/>
      <c r="R134" s="114"/>
      <c r="S134" s="107"/>
      <c r="T134" s="120"/>
      <c r="U134" s="251"/>
      <c r="V134" s="114"/>
      <c r="W134" s="165"/>
    </row>
    <row r="135" spans="1:23" ht="13">
      <c r="A135" s="25"/>
      <c r="B135" s="17"/>
      <c r="C135" s="65"/>
      <c r="D135" s="71"/>
      <c r="E135" s="17"/>
      <c r="F135" s="19"/>
      <c r="G135" s="23"/>
      <c r="H135" s="23"/>
      <c r="I135" s="23"/>
      <c r="J135" s="56"/>
      <c r="K135" s="23"/>
      <c r="L135" s="69"/>
      <c r="M135" s="23"/>
      <c r="N135" s="23"/>
      <c r="O135" s="23"/>
      <c r="P135" s="23"/>
      <c r="Q135" s="23"/>
      <c r="R135" s="23"/>
      <c r="S135" s="15"/>
      <c r="T135" s="16"/>
      <c r="U135" s="14"/>
      <c r="V135" s="16"/>
      <c r="W135" s="42"/>
    </row>
    <row r="136" spans="1:23">
      <c r="A136" s="29" t="s">
        <v>109</v>
      </c>
      <c r="B136" s="30" t="s">
        <v>2</v>
      </c>
      <c r="C136" s="77"/>
      <c r="D136" s="169"/>
      <c r="E136" s="30"/>
      <c r="F136" s="207"/>
      <c r="G136" s="115"/>
      <c r="H136" s="115"/>
      <c r="I136" s="115"/>
      <c r="J136" s="259">
        <f>J137-S137</f>
        <v>-1000.4353509597362</v>
      </c>
      <c r="K136" s="264">
        <f>K137-T137</f>
        <v>1.0646490402638964</v>
      </c>
      <c r="L136" s="265">
        <f>L137-U137</f>
        <v>-3.9353509597360983</v>
      </c>
      <c r="M136" s="114"/>
      <c r="N136" s="114"/>
      <c r="O136" s="114"/>
      <c r="P136" s="114"/>
      <c r="Q136" s="114"/>
      <c r="R136" s="114"/>
      <c r="S136" s="107"/>
      <c r="T136" s="120"/>
      <c r="U136" s="251"/>
      <c r="V136" s="139">
        <v>-4</v>
      </c>
      <c r="W136" s="80" t="s">
        <v>158</v>
      </c>
    </row>
    <row r="137" spans="1:23" ht="13">
      <c r="A137" s="31" t="s">
        <v>110</v>
      </c>
      <c r="B137" s="30" t="s">
        <v>2</v>
      </c>
      <c r="C137" s="77"/>
      <c r="D137" s="169"/>
      <c r="E137" s="30"/>
      <c r="F137" s="207"/>
      <c r="G137" s="115"/>
      <c r="H137" s="115"/>
      <c r="I137" s="115"/>
      <c r="J137" s="162">
        <f>J115</f>
        <v>-999.62294492369301</v>
      </c>
      <c r="K137" s="114">
        <f>K115</f>
        <v>1.8770550763070539</v>
      </c>
      <c r="L137" s="101">
        <f>L115</f>
        <v>-3.1229449236929407</v>
      </c>
      <c r="M137" s="114"/>
      <c r="N137" s="114"/>
      <c r="O137" s="114"/>
      <c r="P137" s="114"/>
      <c r="Q137" s="114"/>
      <c r="R137" s="114"/>
      <c r="S137" s="235">
        <f>S73</f>
        <v>0.81240603604315742</v>
      </c>
      <c r="T137" s="118">
        <f>T73</f>
        <v>0.81240603604315742</v>
      </c>
      <c r="U137" s="248">
        <f>U73</f>
        <v>0.81240603604315742</v>
      </c>
      <c r="V137" s="118"/>
      <c r="W137" s="42"/>
    </row>
    <row r="138" spans="1:23">
      <c r="A138" s="29" t="s">
        <v>111</v>
      </c>
      <c r="B138" s="30" t="s">
        <v>2</v>
      </c>
      <c r="C138" s="77"/>
      <c r="D138" s="169"/>
      <c r="E138" s="30"/>
      <c r="F138" s="207"/>
      <c r="G138" s="115"/>
      <c r="H138" s="115"/>
      <c r="I138" s="115"/>
      <c r="J138" s="162">
        <f>J137+S137</f>
        <v>-998.81053888764984</v>
      </c>
      <c r="K138" s="114">
        <f>K137+T137</f>
        <v>2.6894611123502115</v>
      </c>
      <c r="L138" s="101">
        <f>L137+U137</f>
        <v>-2.3105388876497832</v>
      </c>
      <c r="M138" s="114"/>
      <c r="N138" s="114"/>
      <c r="O138" s="114"/>
      <c r="P138" s="114"/>
      <c r="Q138" s="114"/>
      <c r="R138" s="114"/>
      <c r="S138" s="107"/>
      <c r="T138" s="120"/>
      <c r="U138" s="251"/>
      <c r="V138" s="120"/>
      <c r="W138" s="42"/>
    </row>
    <row r="139" spans="1:23">
      <c r="A139" s="53"/>
      <c r="B139" s="23"/>
      <c r="C139" s="68"/>
      <c r="D139" s="56"/>
      <c r="E139" s="23"/>
      <c r="F139" s="69"/>
      <c r="G139" s="22"/>
      <c r="H139" s="22"/>
      <c r="I139" s="22"/>
      <c r="J139" s="163"/>
      <c r="K139" s="22"/>
      <c r="L139" s="81"/>
      <c r="M139" s="22"/>
      <c r="N139" s="22"/>
      <c r="O139" s="22"/>
      <c r="P139" s="22"/>
      <c r="Q139" s="22"/>
      <c r="R139" s="22"/>
      <c r="S139" s="37"/>
      <c r="T139" s="22"/>
      <c r="U139" s="81"/>
      <c r="V139" s="22"/>
      <c r="W139" s="20"/>
    </row>
    <row r="140" spans="1:23" ht="15.5">
      <c r="A140" s="29" t="s">
        <v>112</v>
      </c>
      <c r="B140" s="30" t="s">
        <v>117</v>
      </c>
      <c r="C140" s="77"/>
      <c r="D140" s="169"/>
      <c r="E140" s="30"/>
      <c r="F140" s="207"/>
      <c r="G140" s="114"/>
      <c r="H140" s="114"/>
      <c r="I140" s="114"/>
      <c r="J140" s="259">
        <f>J141-S141</f>
        <v>-1097.6270591260436</v>
      </c>
      <c r="K140" s="264">
        <f>K141-T141</f>
        <v>-96.12705912604369</v>
      </c>
      <c r="L140" s="265">
        <f>L141-U141</f>
        <v>-101.12705912604369</v>
      </c>
      <c r="M140" s="114"/>
      <c r="N140" s="114"/>
      <c r="O140" s="114"/>
      <c r="P140" s="114"/>
      <c r="Q140" s="114"/>
      <c r="R140" s="114"/>
      <c r="S140" s="39"/>
      <c r="T140" s="114"/>
      <c r="U140" s="101"/>
      <c r="V140" s="166">
        <v>-104.9</v>
      </c>
      <c r="W140" s="109" t="s">
        <v>206</v>
      </c>
    </row>
    <row r="141" spans="1:23" ht="15.5">
      <c r="A141" s="31" t="s">
        <v>113</v>
      </c>
      <c r="B141" s="30" t="s">
        <v>117</v>
      </c>
      <c r="C141" s="77"/>
      <c r="D141" s="169"/>
      <c r="E141" s="30"/>
      <c r="F141" s="207"/>
      <c r="G141" s="114"/>
      <c r="H141" s="114"/>
      <c r="I141" s="114"/>
      <c r="J141" s="162">
        <f>J116</f>
        <v>-1091.9691001300805</v>
      </c>
      <c r="K141" s="114">
        <f>K116</f>
        <v>-90.469100130080562</v>
      </c>
      <c r="L141" s="101">
        <f>L116</f>
        <v>-95.469100130080562</v>
      </c>
      <c r="M141" s="114"/>
      <c r="N141" s="114"/>
      <c r="O141" s="114"/>
      <c r="P141" s="114"/>
      <c r="Q141" s="114"/>
      <c r="R141" s="114"/>
      <c r="S141" s="235">
        <f>S77</f>
        <v>5.6579589959631207</v>
      </c>
      <c r="T141" s="118">
        <f>T77</f>
        <v>5.6579589959631207</v>
      </c>
      <c r="U141" s="248">
        <f>U77</f>
        <v>5.6579589959631207</v>
      </c>
      <c r="V141" s="118"/>
      <c r="W141" s="20"/>
    </row>
    <row r="142" spans="1:23" ht="15.5">
      <c r="A142" s="29" t="s">
        <v>114</v>
      </c>
      <c r="B142" s="30" t="s">
        <v>117</v>
      </c>
      <c r="C142" s="77"/>
      <c r="D142" s="169"/>
      <c r="E142" s="30"/>
      <c r="F142" s="207"/>
      <c r="G142" s="114"/>
      <c r="H142" s="114"/>
      <c r="I142" s="114"/>
      <c r="J142" s="162">
        <f>J141+S141</f>
        <v>-1086.3111411341174</v>
      </c>
      <c r="K142" s="114">
        <f>K141+T141</f>
        <v>-84.811141134117435</v>
      </c>
      <c r="L142" s="101">
        <f>L141+U141</f>
        <v>-89.811141134117435</v>
      </c>
      <c r="M142" s="114"/>
      <c r="N142" s="114"/>
      <c r="O142" s="114"/>
      <c r="P142" s="114"/>
      <c r="Q142" s="114"/>
      <c r="R142" s="114"/>
      <c r="S142" s="39"/>
      <c r="T142" s="114"/>
      <c r="U142" s="101"/>
      <c r="V142" s="114"/>
      <c r="W142" s="42"/>
    </row>
    <row r="143" spans="1:23" ht="13" customHeight="1">
      <c r="A143" s="53"/>
      <c r="B143" s="23"/>
      <c r="C143" s="68"/>
      <c r="D143" s="56"/>
      <c r="E143" s="23"/>
      <c r="F143" s="69"/>
      <c r="G143" s="35"/>
      <c r="H143" s="35"/>
      <c r="I143" s="35"/>
      <c r="J143" s="164"/>
      <c r="K143" s="35"/>
      <c r="L143" s="102"/>
      <c r="M143" s="22"/>
      <c r="N143" s="22"/>
      <c r="O143" s="22"/>
      <c r="P143" s="22"/>
      <c r="Q143" s="22"/>
      <c r="R143" s="22"/>
      <c r="S143" s="108"/>
      <c r="T143" s="121"/>
      <c r="U143" s="252"/>
      <c r="V143" s="121"/>
      <c r="W143" s="42"/>
    </row>
    <row r="144" spans="1:23">
      <c r="A144" s="29" t="s">
        <v>160</v>
      </c>
      <c r="B144" s="64" t="s">
        <v>59</v>
      </c>
      <c r="C144" s="79"/>
      <c r="D144" s="169"/>
      <c r="E144" s="30"/>
      <c r="F144" s="207"/>
      <c r="G144" s="262">
        <f>G145-S145</f>
        <v>-50.627059126043697</v>
      </c>
      <c r="H144" s="114">
        <f t="shared" ref="H144:I144" si="26">H145-T145</f>
        <v>-61.127059126043683</v>
      </c>
      <c r="I144" s="263">
        <f t="shared" si="26"/>
        <v>-56.127059126043683</v>
      </c>
      <c r="J144" s="162"/>
      <c r="K144" s="114"/>
      <c r="L144" s="101"/>
      <c r="M144" s="114"/>
      <c r="N144" s="114"/>
      <c r="O144" s="114"/>
      <c r="P144" s="114"/>
      <c r="Q144" s="114"/>
      <c r="R144" s="114"/>
      <c r="S144" s="107"/>
      <c r="T144" s="120"/>
      <c r="U144" s="251"/>
      <c r="V144" s="120"/>
      <c r="W144" s="42"/>
    </row>
    <row r="145" spans="1:23" ht="13">
      <c r="A145" s="31" t="s">
        <v>159</v>
      </c>
      <c r="B145" s="64" t="s">
        <v>59</v>
      </c>
      <c r="C145" s="79"/>
      <c r="D145" s="169"/>
      <c r="E145" s="30"/>
      <c r="F145" s="207"/>
      <c r="G145" s="262">
        <f>G120</f>
        <v>-20.469100130080577</v>
      </c>
      <c r="H145" s="114">
        <f t="shared" ref="H145:I145" si="27">H120</f>
        <v>-30.969100130080562</v>
      </c>
      <c r="I145" s="263">
        <f t="shared" si="27"/>
        <v>-25.969100130080562</v>
      </c>
      <c r="J145" s="162"/>
      <c r="K145" s="114"/>
      <c r="L145" s="101"/>
      <c r="M145" s="114"/>
      <c r="N145" s="114"/>
      <c r="O145" s="114"/>
      <c r="P145" s="114"/>
      <c r="Q145" s="114"/>
      <c r="R145" s="114"/>
      <c r="S145" s="235">
        <f>S81</f>
        <v>30.157958995963121</v>
      </c>
      <c r="T145" s="118">
        <f>T81</f>
        <v>30.157958995963121</v>
      </c>
      <c r="U145" s="249">
        <f>U81</f>
        <v>30.157958995963121</v>
      </c>
      <c r="V145" s="118"/>
      <c r="W145" s="42"/>
    </row>
    <row r="146" spans="1:23">
      <c r="A146" s="29" t="s">
        <v>161</v>
      </c>
      <c r="B146" s="64" t="s">
        <v>59</v>
      </c>
      <c r="C146" s="79"/>
      <c r="D146" s="169"/>
      <c r="E146" s="30"/>
      <c r="F146" s="207"/>
      <c r="G146" s="262">
        <f>G145+S145</f>
        <v>9.6888588658825441</v>
      </c>
      <c r="H146" s="264">
        <f t="shared" ref="H146:I146" si="28">H145+T145</f>
        <v>-0.81114113411744171</v>
      </c>
      <c r="I146" s="263">
        <f t="shared" si="28"/>
        <v>4.1888588658825583</v>
      </c>
      <c r="J146" s="162"/>
      <c r="K146" s="114"/>
      <c r="L146" s="101"/>
      <c r="M146" s="114"/>
      <c r="N146" s="114"/>
      <c r="O146" s="114"/>
      <c r="P146" s="114"/>
      <c r="Q146" s="114"/>
      <c r="R146" s="114"/>
      <c r="S146" s="107"/>
      <c r="T146" s="120"/>
      <c r="U146" s="251"/>
      <c r="V146" s="139">
        <v>0</v>
      </c>
      <c r="W146" s="80" t="s">
        <v>182</v>
      </c>
    </row>
    <row r="147" spans="1:23" ht="13" customHeight="1">
      <c r="A147" s="53"/>
      <c r="B147" s="23"/>
      <c r="C147" s="68"/>
      <c r="D147" s="56"/>
      <c r="E147" s="23"/>
      <c r="F147" s="69"/>
      <c r="G147" s="35"/>
      <c r="H147" s="35"/>
      <c r="I147" s="35"/>
      <c r="J147" s="164"/>
      <c r="K147" s="35"/>
      <c r="L147" s="102"/>
      <c r="M147" s="22"/>
      <c r="N147" s="22"/>
      <c r="O147" s="22"/>
      <c r="P147" s="22"/>
      <c r="Q147" s="22"/>
      <c r="R147" s="22"/>
      <c r="S147" s="108"/>
      <c r="T147" s="121"/>
      <c r="U147" s="252"/>
      <c r="V147" s="121"/>
      <c r="W147" s="42"/>
    </row>
    <row r="148" spans="1:23">
      <c r="A148" s="29" t="s">
        <v>163</v>
      </c>
      <c r="B148" s="64" t="s">
        <v>59</v>
      </c>
      <c r="C148" s="79"/>
      <c r="D148" s="169"/>
      <c r="E148" s="30"/>
      <c r="F148" s="207"/>
      <c r="G148" s="114"/>
      <c r="H148" s="114"/>
      <c r="I148" s="114"/>
      <c r="J148" s="162">
        <f>J149-S149</f>
        <v>-1057.6270591260436</v>
      </c>
      <c r="K148" s="263">
        <f t="shared" ref="K148:L148" si="29">K149-T149</f>
        <v>-56.127059126043683</v>
      </c>
      <c r="L148" s="101">
        <f t="shared" si="29"/>
        <v>-61.127059126043683</v>
      </c>
      <c r="M148" s="114"/>
      <c r="N148" s="114"/>
      <c r="O148" s="114"/>
      <c r="P148" s="114"/>
      <c r="Q148" s="114"/>
      <c r="R148" s="114"/>
      <c r="S148" s="107"/>
      <c r="T148" s="120"/>
      <c r="U148" s="251"/>
      <c r="V148" s="120"/>
      <c r="W148" s="42"/>
    </row>
    <row r="149" spans="1:23" ht="13">
      <c r="A149" s="31" t="s">
        <v>162</v>
      </c>
      <c r="B149" s="64" t="s">
        <v>59</v>
      </c>
      <c r="C149" s="79"/>
      <c r="D149" s="169"/>
      <c r="E149" s="30"/>
      <c r="F149" s="207"/>
      <c r="G149" s="114"/>
      <c r="H149" s="114"/>
      <c r="I149" s="114"/>
      <c r="J149" s="162">
        <f>J120</f>
        <v>-1027.4691001300805</v>
      </c>
      <c r="K149" s="263">
        <f t="shared" ref="K149:L149" si="30">K120</f>
        <v>-25.969100130080562</v>
      </c>
      <c r="L149" s="101">
        <f t="shared" si="30"/>
        <v>-30.969100130080562</v>
      </c>
      <c r="M149" s="114"/>
      <c r="N149" s="114"/>
      <c r="O149" s="114"/>
      <c r="P149" s="114"/>
      <c r="Q149" s="114"/>
      <c r="R149" s="114"/>
      <c r="S149" s="235">
        <f>S85</f>
        <v>30.157958995963121</v>
      </c>
      <c r="T149" s="234">
        <f>T85</f>
        <v>30.157958995963121</v>
      </c>
      <c r="U149" s="248">
        <f>U85</f>
        <v>30.157958995963121</v>
      </c>
      <c r="V149" s="118"/>
      <c r="W149" s="42"/>
    </row>
    <row r="150" spans="1:23">
      <c r="A150" s="29" t="s">
        <v>164</v>
      </c>
      <c r="B150" s="64" t="s">
        <v>59</v>
      </c>
      <c r="C150" s="79"/>
      <c r="D150" s="169"/>
      <c r="E150" s="30"/>
      <c r="F150" s="207"/>
      <c r="G150" s="114"/>
      <c r="H150" s="114"/>
      <c r="I150" s="114"/>
      <c r="J150" s="162">
        <f>J149+S149</f>
        <v>-997.31114113411741</v>
      </c>
      <c r="K150" s="263">
        <f t="shared" ref="K150:L150" si="31">K149+T149</f>
        <v>4.1888588658825583</v>
      </c>
      <c r="L150" s="265">
        <f t="shared" si="31"/>
        <v>-0.81114113411744171</v>
      </c>
      <c r="M150" s="114"/>
      <c r="N150" s="114"/>
      <c r="O150" s="114"/>
      <c r="P150" s="114"/>
      <c r="Q150" s="114"/>
      <c r="R150" s="114"/>
      <c r="S150" s="107"/>
      <c r="T150" s="120"/>
      <c r="U150" s="251"/>
      <c r="V150" s="139">
        <v>0</v>
      </c>
      <c r="W150" s="80" t="s">
        <v>182</v>
      </c>
    </row>
    <row r="151" spans="1:23">
      <c r="A151" s="53"/>
      <c r="B151" s="23"/>
      <c r="C151" s="68"/>
      <c r="D151" s="56"/>
      <c r="E151" s="23"/>
      <c r="F151" s="69"/>
      <c r="G151" s="35"/>
      <c r="H151" s="35"/>
      <c r="I151" s="35"/>
      <c r="J151" s="164"/>
      <c r="K151" s="35"/>
      <c r="L151" s="102"/>
      <c r="M151" s="22"/>
      <c r="N151" s="22"/>
      <c r="O151" s="22"/>
      <c r="P151" s="22"/>
      <c r="Q151" s="22"/>
      <c r="R151" s="22"/>
      <c r="S151" s="108"/>
      <c r="T151" s="121"/>
      <c r="U151" s="252"/>
      <c r="V151" s="121"/>
      <c r="W151" s="42"/>
    </row>
    <row r="152" spans="1:23">
      <c r="A152" s="29" t="s">
        <v>168</v>
      </c>
      <c r="B152" s="64" t="s">
        <v>115</v>
      </c>
      <c r="C152" s="79"/>
      <c r="D152" s="195"/>
      <c r="E152" s="64"/>
      <c r="F152" s="208"/>
      <c r="G152" s="262">
        <f>G153-S153</f>
        <v>-1007.4242640687119</v>
      </c>
      <c r="H152" s="264">
        <f t="shared" ref="H152:I152" si="32">H153-T153</f>
        <v>4.5757359312880714</v>
      </c>
      <c r="I152" s="263">
        <f t="shared" si="32"/>
        <v>-5.4242640687119286</v>
      </c>
      <c r="J152" s="259"/>
      <c r="K152" s="258"/>
      <c r="L152" s="260"/>
      <c r="M152" s="114"/>
      <c r="N152" s="114"/>
      <c r="O152" s="114"/>
      <c r="P152" s="114"/>
      <c r="Q152" s="114"/>
      <c r="R152" s="114"/>
      <c r="S152" s="107"/>
      <c r="T152" s="120"/>
      <c r="U152" s="251"/>
      <c r="V152" s="139">
        <v>4.5</v>
      </c>
      <c r="W152" s="80" t="s">
        <v>175</v>
      </c>
    </row>
    <row r="153" spans="1:23" ht="13">
      <c r="A153" s="31" t="s">
        <v>169</v>
      </c>
      <c r="B153" s="64" t="s">
        <v>85</v>
      </c>
      <c r="C153" s="79"/>
      <c r="D153" s="64"/>
      <c r="E153" s="64"/>
      <c r="F153" s="208"/>
      <c r="G153" s="262">
        <f>G121</f>
        <v>-1006.9999999999999</v>
      </c>
      <c r="H153" s="114">
        <f t="shared" ref="H153:I153" si="33">H121</f>
        <v>5</v>
      </c>
      <c r="I153" s="263">
        <f t="shared" si="33"/>
        <v>-5</v>
      </c>
      <c r="J153" s="162"/>
      <c r="K153" s="114"/>
      <c r="L153" s="101"/>
      <c r="M153" s="114"/>
      <c r="N153" s="114"/>
      <c r="O153" s="114"/>
      <c r="P153" s="114"/>
      <c r="Q153" s="114"/>
      <c r="R153" s="114"/>
      <c r="S153" s="235">
        <f>S89</f>
        <v>0.42426406871192851</v>
      </c>
      <c r="T153" s="118">
        <f>T89</f>
        <v>0.42426406871192851</v>
      </c>
      <c r="U153" s="249">
        <f>U89</f>
        <v>0.42426406871192851</v>
      </c>
      <c r="V153" s="120"/>
      <c r="W153" s="20"/>
    </row>
    <row r="154" spans="1:23">
      <c r="A154" s="29" t="s">
        <v>170</v>
      </c>
      <c r="B154" s="64" t="s">
        <v>85</v>
      </c>
      <c r="C154" s="79"/>
      <c r="D154" s="64"/>
      <c r="E154" s="64"/>
      <c r="F154" s="208"/>
      <c r="G154" s="262">
        <f>G153+S153</f>
        <v>-1006.5757359312879</v>
      </c>
      <c r="H154" s="114">
        <f t="shared" ref="H154:I154" si="34">H153+T153</f>
        <v>5.4242640687119286</v>
      </c>
      <c r="I154" s="263">
        <f t="shared" si="34"/>
        <v>-4.5757359312880714</v>
      </c>
      <c r="J154" s="162"/>
      <c r="K154" s="114"/>
      <c r="L154" s="101"/>
      <c r="M154" s="114"/>
      <c r="N154" s="114"/>
      <c r="O154" s="114"/>
      <c r="P154" s="114"/>
      <c r="Q154" s="114"/>
      <c r="R154" s="114"/>
      <c r="S154" s="107"/>
      <c r="T154" s="120"/>
      <c r="U154" s="251"/>
      <c r="V154" s="120"/>
      <c r="W154" s="20"/>
    </row>
    <row r="155" spans="1:23">
      <c r="A155" s="53"/>
      <c r="B155" s="23"/>
      <c r="C155" s="68"/>
      <c r="D155" s="56"/>
      <c r="E155" s="23"/>
      <c r="F155" s="69"/>
      <c r="G155" s="35"/>
      <c r="H155" s="35"/>
      <c r="I155" s="35"/>
      <c r="J155" s="164"/>
      <c r="K155" s="35"/>
      <c r="L155" s="102"/>
      <c r="M155" s="22"/>
      <c r="N155" s="22"/>
      <c r="O155" s="22"/>
      <c r="P155" s="22"/>
      <c r="Q155" s="22"/>
      <c r="R155" s="22"/>
      <c r="S155" s="108"/>
      <c r="T155" s="121"/>
      <c r="U155" s="252"/>
      <c r="V155" s="121"/>
      <c r="W155" s="42"/>
    </row>
    <row r="156" spans="1:23">
      <c r="A156" s="29" t="s">
        <v>166</v>
      </c>
      <c r="B156" s="64" t="s">
        <v>59</v>
      </c>
      <c r="C156" s="79"/>
      <c r="D156" s="195"/>
      <c r="E156" s="64"/>
      <c r="F156" s="208"/>
      <c r="G156" s="114"/>
      <c r="H156" s="114"/>
      <c r="I156" s="114"/>
      <c r="J156" s="259">
        <f>J157-S157</f>
        <v>1006.5757359312879</v>
      </c>
      <c r="K156" s="262">
        <f t="shared" ref="K156:L156" si="35">K157-T157</f>
        <v>-5.4242640687119286</v>
      </c>
      <c r="L156" s="265">
        <f t="shared" si="35"/>
        <v>4.5757359312880714</v>
      </c>
      <c r="M156" s="114"/>
      <c r="N156" s="114"/>
      <c r="O156" s="114"/>
      <c r="P156" s="114"/>
      <c r="Q156" s="114"/>
      <c r="R156" s="114"/>
      <c r="S156" s="107"/>
      <c r="T156" s="120"/>
      <c r="U156" s="251"/>
      <c r="V156" s="139">
        <v>4.5</v>
      </c>
      <c r="W156" s="80" t="s">
        <v>175</v>
      </c>
    </row>
    <row r="157" spans="1:23" ht="13">
      <c r="A157" s="31" t="s">
        <v>165</v>
      </c>
      <c r="B157" s="64" t="s">
        <v>59</v>
      </c>
      <c r="C157" s="79"/>
      <c r="D157" s="64"/>
      <c r="E157" s="64"/>
      <c r="F157" s="208"/>
      <c r="G157" s="114"/>
      <c r="H157" s="114"/>
      <c r="I157" s="114"/>
      <c r="J157" s="162">
        <f>J121</f>
        <v>1006.9999999999999</v>
      </c>
      <c r="K157" s="263">
        <f t="shared" ref="K157:L157" si="36">K121</f>
        <v>-5</v>
      </c>
      <c r="L157" s="101">
        <f t="shared" si="36"/>
        <v>5</v>
      </c>
      <c r="M157" s="114"/>
      <c r="N157" s="114"/>
      <c r="O157" s="114"/>
      <c r="P157" s="114"/>
      <c r="Q157" s="114"/>
      <c r="R157" s="114"/>
      <c r="S157" s="235">
        <f>S93</f>
        <v>0.42426406871192851</v>
      </c>
      <c r="T157" s="234">
        <f>T93</f>
        <v>0.42426406871192851</v>
      </c>
      <c r="U157" s="248">
        <f>U93</f>
        <v>0.42426406871192851</v>
      </c>
      <c r="V157" s="120"/>
      <c r="W157" s="20"/>
    </row>
    <row r="158" spans="1:23">
      <c r="A158" s="29" t="s">
        <v>167</v>
      </c>
      <c r="B158" s="64" t="s">
        <v>59</v>
      </c>
      <c r="C158" s="79"/>
      <c r="D158" s="64"/>
      <c r="E158" s="64"/>
      <c r="F158" s="208"/>
      <c r="G158" s="114"/>
      <c r="H158" s="114"/>
      <c r="I158" s="114"/>
      <c r="J158" s="162">
        <f>J157+S157</f>
        <v>1007.4242640687119</v>
      </c>
      <c r="K158" s="263">
        <f t="shared" ref="K158:L158" si="37">K157+T157</f>
        <v>-4.5757359312880714</v>
      </c>
      <c r="L158" s="101">
        <f t="shared" si="37"/>
        <v>5.4242640687119286</v>
      </c>
      <c r="M158" s="114"/>
      <c r="N158" s="114"/>
      <c r="O158" s="114"/>
      <c r="P158" s="114"/>
      <c r="Q158" s="114"/>
      <c r="R158" s="114"/>
      <c r="S158" s="107"/>
      <c r="T158" s="120"/>
      <c r="U158" s="251"/>
      <c r="V158" s="120"/>
      <c r="W158" s="20"/>
    </row>
    <row r="159" spans="1:23">
      <c r="A159" s="53"/>
      <c r="B159" s="23"/>
      <c r="C159" s="68"/>
      <c r="D159" s="23"/>
      <c r="E159" s="23"/>
      <c r="F159" s="69"/>
      <c r="G159" s="22"/>
      <c r="H159" s="22"/>
      <c r="I159" s="22"/>
      <c r="J159" s="37"/>
      <c r="K159" s="22"/>
      <c r="L159" s="81"/>
      <c r="M159" s="22"/>
      <c r="N159" s="22"/>
      <c r="O159" s="22"/>
      <c r="P159" s="22"/>
      <c r="Q159" s="22"/>
      <c r="R159" s="22"/>
      <c r="S159" s="108"/>
      <c r="T159" s="121"/>
      <c r="U159" s="252"/>
      <c r="V159" s="121"/>
      <c r="W159" s="42"/>
    </row>
    <row r="160" spans="1:23" ht="13.5" thickBot="1">
      <c r="A160" s="40" t="s">
        <v>11</v>
      </c>
      <c r="B160" s="41"/>
      <c r="C160" s="85"/>
      <c r="D160" s="116"/>
      <c r="E160" s="116"/>
      <c r="F160" s="103"/>
      <c r="G160" s="116"/>
      <c r="H160" s="116"/>
      <c r="I160" s="116"/>
      <c r="J160" s="86"/>
      <c r="K160" s="116"/>
      <c r="L160" s="103"/>
      <c r="M160" s="124"/>
      <c r="N160" s="124"/>
      <c r="O160" s="124"/>
      <c r="P160" s="124"/>
      <c r="Q160" s="124"/>
      <c r="R160" s="124"/>
      <c r="S160" s="86"/>
      <c r="T160" s="116"/>
      <c r="U160" s="103"/>
      <c r="V160" s="116"/>
      <c r="W160" s="48" t="s">
        <v>12</v>
      </c>
    </row>
  </sheetData>
  <mergeCells count="31">
    <mergeCell ref="D33:F33"/>
    <mergeCell ref="G33:I33"/>
    <mergeCell ref="D61:F61"/>
    <mergeCell ref="G61:I61"/>
    <mergeCell ref="J61:L61"/>
    <mergeCell ref="M49:R49"/>
    <mergeCell ref="D50:F50"/>
    <mergeCell ref="G50:I50"/>
    <mergeCell ref="J50:L50"/>
    <mergeCell ref="M50:R50"/>
    <mergeCell ref="S124:U124"/>
    <mergeCell ref="D125:F125"/>
    <mergeCell ref="G125:I125"/>
    <mergeCell ref="J125:L125"/>
    <mergeCell ref="C2:K2"/>
    <mergeCell ref="C32:K32"/>
    <mergeCell ref="D3:F3"/>
    <mergeCell ref="G3:I3"/>
    <mergeCell ref="J3:L3"/>
    <mergeCell ref="G12:L12"/>
    <mergeCell ref="G13:L13"/>
    <mergeCell ref="M61:R61"/>
    <mergeCell ref="S60:U60"/>
    <mergeCell ref="C60:L60"/>
    <mergeCell ref="J33:L33"/>
    <mergeCell ref="C49:L49"/>
    <mergeCell ref="C103:K103"/>
    <mergeCell ref="C124:K124"/>
    <mergeCell ref="D104:F104"/>
    <mergeCell ref="G104:I104"/>
    <mergeCell ref="J104:L104"/>
  </mergeCells>
  <phoneticPr fontId="15" type="noConversion"/>
  <conditionalFormatting sqref="G128:I128">
    <cfRule type="cellIs" dxfId="27" priority="10" operator="lessThan">
      <formula>$V$128</formula>
    </cfRule>
  </conditionalFormatting>
  <conditionalFormatting sqref="G132:I132">
    <cfRule type="cellIs" dxfId="26" priority="9" operator="lessThan">
      <formula>$V$132</formula>
    </cfRule>
  </conditionalFormatting>
  <conditionalFormatting sqref="H146">
    <cfRule type="cellIs" dxfId="25" priority="6" operator="greaterThan">
      <formula>$V$146</formula>
    </cfRule>
  </conditionalFormatting>
  <conditionalFormatting sqref="H152">
    <cfRule type="cellIs" dxfId="24" priority="2" operator="lessThan">
      <formula>$V$152</formula>
    </cfRule>
  </conditionalFormatting>
  <conditionalFormatting sqref="K136:L136">
    <cfRule type="cellIs" dxfId="23" priority="8" operator="lessThan">
      <formula>$V$136</formula>
    </cfRule>
  </conditionalFormatting>
  <conditionalFormatting sqref="K140:L140">
    <cfRule type="cellIs" dxfId="22" priority="7" operator="lessThan">
      <formula>$V$140</formula>
    </cfRule>
  </conditionalFormatting>
  <conditionalFormatting sqref="L150">
    <cfRule type="cellIs" dxfId="21" priority="3" operator="greaterThan">
      <formula>$V$150</formula>
    </cfRule>
  </conditionalFormatting>
  <conditionalFormatting sqref="L156">
    <cfRule type="cellIs" dxfId="20" priority="1" operator="lessThan">
      <formula>$V$156</formula>
    </cfRule>
  </conditionalFormatting>
  <conditionalFormatting sqref="V128">
    <cfRule type="cellIs" dxfId="19" priority="100" stopIfTrue="1" operator="lessThan">
      <formula>#REF!</formula>
    </cfRule>
  </conditionalFormatting>
  <conditionalFormatting sqref="V136">
    <cfRule type="cellIs" dxfId="18" priority="29" stopIfTrue="1" operator="lessThan">
      <formula>#REF!</formula>
    </cfRule>
  </conditionalFormatting>
  <conditionalFormatting sqref="V152">
    <cfRule type="cellIs" dxfId="17" priority="28" stopIfTrue="1" operator="lessThan">
      <formula>#REF!</formula>
    </cfRule>
  </conditionalFormatting>
  <conditionalFormatting sqref="V156">
    <cfRule type="cellIs" dxfId="16" priority="11" stopIfTrue="1" operator="lessThan">
      <formula>#REF!</formula>
    </cfRule>
  </conditionalFormatting>
  <conditionalFormatting sqref="W160">
    <cfRule type="cellIs" dxfId="15" priority="98" stopIfTrue="1" operator="equal">
      <formula>"Yes"</formula>
    </cfRule>
    <cfRule type="cellIs" dxfId="14" priority="99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2A11D-8EC1-47E5-A1EC-335F1ED60385}">
  <dimension ref="A1:Z160"/>
  <sheetViews>
    <sheetView topLeftCell="A3" zoomScale="70" zoomScaleNormal="70" workbookViewId="0">
      <selection activeCell="A117" sqref="A117:XFD117"/>
    </sheetView>
  </sheetViews>
  <sheetFormatPr defaultColWidth="10.7265625" defaultRowHeight="12.5"/>
  <cols>
    <col min="1" max="1" width="71.81640625" style="7" customWidth="1"/>
    <col min="2" max="2" width="13.453125" style="7" customWidth="1"/>
    <col min="3" max="6" width="9.54296875" style="7" customWidth="1"/>
    <col min="7" max="22" width="8.54296875" style="7" customWidth="1"/>
    <col min="23" max="23" width="83" style="7" customWidth="1"/>
    <col min="24" max="16384" width="10.7265625" style="7"/>
  </cols>
  <sheetData>
    <row r="1" spans="1:23" ht="13" thickBot="1"/>
    <row r="2" spans="1:23" ht="13.5" thickBot="1">
      <c r="A2" s="8" t="s">
        <v>9</v>
      </c>
      <c r="B2" s="9"/>
      <c r="C2" s="272" t="s">
        <v>39</v>
      </c>
      <c r="D2" s="273"/>
      <c r="E2" s="273"/>
      <c r="F2" s="273"/>
      <c r="G2" s="273"/>
      <c r="H2" s="273"/>
      <c r="I2" s="273"/>
      <c r="J2" s="273"/>
      <c r="K2" s="273"/>
      <c r="L2" s="210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2" t="s">
        <v>0</v>
      </c>
    </row>
    <row r="3" spans="1:23" ht="13">
      <c r="A3" s="25"/>
      <c r="B3" s="46"/>
      <c r="C3" s="88"/>
      <c r="D3" s="275" t="s">
        <v>120</v>
      </c>
      <c r="E3" s="274"/>
      <c r="F3" s="276"/>
      <c r="G3" s="277" t="s">
        <v>87</v>
      </c>
      <c r="H3" s="278"/>
      <c r="I3" s="279"/>
      <c r="J3" s="277" t="s">
        <v>82</v>
      </c>
      <c r="K3" s="278"/>
      <c r="L3" s="279"/>
      <c r="M3" s="5"/>
      <c r="N3" s="5"/>
      <c r="O3" s="5"/>
      <c r="P3" s="5"/>
      <c r="Q3" s="5"/>
      <c r="R3" s="5"/>
      <c r="S3" s="16"/>
      <c r="T3" s="16"/>
      <c r="U3" s="16"/>
      <c r="V3" s="16"/>
      <c r="W3" s="75"/>
    </row>
    <row r="4" spans="1:23" ht="13">
      <c r="A4" s="25"/>
      <c r="B4" s="14" t="s">
        <v>1</v>
      </c>
      <c r="C4" s="201"/>
      <c r="D4" s="16" t="s">
        <v>31</v>
      </c>
      <c r="E4" s="16" t="s">
        <v>32</v>
      </c>
      <c r="F4" s="14" t="s">
        <v>142</v>
      </c>
      <c r="G4" s="15" t="s">
        <v>31</v>
      </c>
      <c r="H4" s="16" t="s">
        <v>32</v>
      </c>
      <c r="I4" s="14" t="s">
        <v>142</v>
      </c>
      <c r="J4" s="15" t="s">
        <v>31</v>
      </c>
      <c r="K4" s="16" t="s">
        <v>32</v>
      </c>
      <c r="L4" s="14" t="s">
        <v>142</v>
      </c>
      <c r="M4" s="16"/>
      <c r="N4" s="16"/>
      <c r="O4" s="16"/>
      <c r="P4" s="16"/>
      <c r="Q4" s="16"/>
      <c r="R4" s="16"/>
      <c r="S4" s="16"/>
      <c r="T4" s="16"/>
      <c r="U4" s="16"/>
      <c r="V4" s="16"/>
      <c r="W4" s="75"/>
    </row>
    <row r="5" spans="1:23" ht="13">
      <c r="A5" s="66" t="s">
        <v>44</v>
      </c>
      <c r="B5" s="69" t="s">
        <v>27</v>
      </c>
      <c r="C5" s="153">
        <v>240</v>
      </c>
      <c r="D5" s="167"/>
      <c r="E5" s="167"/>
      <c r="F5" s="88"/>
      <c r="G5" s="17"/>
      <c r="H5" s="138"/>
      <c r="I5" s="138"/>
      <c r="J5" s="143"/>
      <c r="K5" s="138"/>
      <c r="L5" s="91"/>
      <c r="M5" s="23"/>
      <c r="N5" s="23"/>
      <c r="O5" s="23"/>
      <c r="P5" s="23"/>
      <c r="Q5" s="23"/>
      <c r="R5" s="23"/>
      <c r="S5" s="28"/>
      <c r="T5" s="28"/>
      <c r="U5" s="28"/>
      <c r="V5" s="28"/>
      <c r="W5" s="20" t="s">
        <v>178</v>
      </c>
    </row>
    <row r="6" spans="1:23" ht="13">
      <c r="A6" s="66" t="s">
        <v>45</v>
      </c>
      <c r="B6" s="69"/>
      <c r="C6" s="153">
        <v>240</v>
      </c>
      <c r="D6" s="167"/>
      <c r="E6" s="167"/>
      <c r="F6" s="88"/>
      <c r="G6" s="17"/>
      <c r="H6" s="138"/>
      <c r="I6" s="138"/>
      <c r="J6" s="143"/>
      <c r="K6" s="138"/>
      <c r="L6" s="91"/>
      <c r="M6" s="23"/>
      <c r="N6" s="23"/>
      <c r="O6" s="23"/>
      <c r="P6" s="23"/>
      <c r="Q6" s="23"/>
      <c r="R6" s="23"/>
      <c r="S6" s="28"/>
      <c r="T6" s="28"/>
      <c r="U6" s="28"/>
      <c r="V6" s="28"/>
      <c r="W6" s="20"/>
    </row>
    <row r="7" spans="1:23" ht="13">
      <c r="A7" s="66" t="s">
        <v>46</v>
      </c>
      <c r="B7" s="70" t="s">
        <v>47</v>
      </c>
      <c r="C7" s="153">
        <v>120</v>
      </c>
      <c r="D7" s="167"/>
      <c r="E7" s="167"/>
      <c r="F7" s="88"/>
      <c r="G7" s="138"/>
      <c r="H7" s="138"/>
      <c r="I7" s="138"/>
      <c r="J7" s="143"/>
      <c r="K7" s="138"/>
      <c r="L7" s="91"/>
      <c r="M7" s="23"/>
      <c r="N7" s="23"/>
      <c r="O7" s="23"/>
      <c r="P7" s="23"/>
      <c r="Q7" s="23"/>
      <c r="R7" s="23"/>
      <c r="S7" s="28"/>
      <c r="T7" s="28"/>
      <c r="U7" s="28"/>
      <c r="V7" s="28"/>
      <c r="W7" s="20" t="s">
        <v>136</v>
      </c>
    </row>
    <row r="8" spans="1:23" ht="13">
      <c r="A8" s="66" t="s">
        <v>28</v>
      </c>
      <c r="B8" s="70" t="s">
        <v>29</v>
      </c>
      <c r="C8" s="153">
        <v>100</v>
      </c>
      <c r="D8" s="167"/>
      <c r="E8" s="167"/>
      <c r="F8" s="88"/>
      <c r="G8" s="138"/>
      <c r="H8" s="138"/>
      <c r="I8" s="138"/>
      <c r="J8" s="56"/>
      <c r="K8" s="23"/>
      <c r="L8" s="69"/>
      <c r="M8" s="23"/>
      <c r="N8" s="23"/>
      <c r="O8" s="23"/>
      <c r="P8" s="23"/>
      <c r="Q8" s="23"/>
      <c r="R8" s="23"/>
      <c r="S8" s="28"/>
      <c r="T8" s="28"/>
      <c r="U8" s="28"/>
      <c r="V8" s="28"/>
      <c r="W8" s="20" t="s">
        <v>136</v>
      </c>
    </row>
    <row r="9" spans="1:23" ht="13">
      <c r="A9" s="18" t="s">
        <v>119</v>
      </c>
      <c r="B9" s="70"/>
      <c r="C9" s="153">
        <v>66</v>
      </c>
      <c r="D9" s="167"/>
      <c r="E9" s="167"/>
      <c r="F9" s="88"/>
      <c r="G9" s="138"/>
      <c r="H9" s="138"/>
      <c r="I9" s="138"/>
      <c r="J9" s="56"/>
      <c r="K9" s="23"/>
      <c r="L9" s="69"/>
      <c r="M9" s="23"/>
      <c r="N9" s="23"/>
      <c r="O9" s="23"/>
      <c r="P9" s="23"/>
      <c r="Q9" s="23"/>
      <c r="R9" s="23"/>
      <c r="S9" s="28"/>
      <c r="T9" s="28"/>
      <c r="U9" s="28"/>
      <c r="V9" s="28"/>
      <c r="W9" s="20" t="s">
        <v>136</v>
      </c>
    </row>
    <row r="10" spans="1:23" ht="13">
      <c r="A10" s="18" t="s">
        <v>121</v>
      </c>
      <c r="B10" s="70" t="s">
        <v>122</v>
      </c>
      <c r="C10" s="65"/>
      <c r="D10" s="110">
        <v>-102</v>
      </c>
      <c r="E10" s="110">
        <v>-102</v>
      </c>
      <c r="F10" s="198">
        <v>-102</v>
      </c>
      <c r="G10" s="138"/>
      <c r="H10" s="138"/>
      <c r="I10" s="91"/>
      <c r="J10" s="23"/>
      <c r="K10" s="23"/>
      <c r="L10" s="69"/>
      <c r="M10" s="23"/>
      <c r="N10" s="23"/>
      <c r="O10" s="23"/>
      <c r="P10" s="23"/>
      <c r="Q10" s="23"/>
      <c r="R10" s="23"/>
      <c r="S10" s="28"/>
      <c r="T10" s="28"/>
      <c r="U10" s="28"/>
      <c r="V10" s="28"/>
      <c r="W10" s="20" t="s">
        <v>136</v>
      </c>
    </row>
    <row r="11" spans="1:23" ht="13.5" thickBot="1">
      <c r="A11" s="18" t="s">
        <v>123</v>
      </c>
      <c r="B11" s="19" t="s">
        <v>59</v>
      </c>
      <c r="C11" s="65"/>
      <c r="D11" s="167"/>
      <c r="E11" s="167"/>
      <c r="F11" s="88"/>
      <c r="G11" s="225">
        <v>8</v>
      </c>
      <c r="H11" s="224">
        <v>-3</v>
      </c>
      <c r="I11" s="151">
        <v>1.5</v>
      </c>
      <c r="J11" s="226">
        <v>-999</v>
      </c>
      <c r="K11" s="224">
        <v>1.5</v>
      </c>
      <c r="L11" s="151">
        <v>-3</v>
      </c>
      <c r="M11" s="23"/>
      <c r="N11" s="23"/>
      <c r="O11" s="23"/>
      <c r="P11" s="23"/>
      <c r="Q11" s="23"/>
      <c r="R11" s="23"/>
      <c r="S11" s="17"/>
      <c r="T11" s="17"/>
      <c r="U11" s="17"/>
      <c r="V11" s="17"/>
      <c r="W11" s="20" t="s">
        <v>136</v>
      </c>
    </row>
    <row r="12" spans="1:23" ht="13.5" thickBot="1">
      <c r="A12" s="18" t="s">
        <v>48</v>
      </c>
      <c r="B12" s="19"/>
      <c r="C12" s="65"/>
      <c r="D12" s="167"/>
      <c r="E12" s="167"/>
      <c r="F12" s="88"/>
      <c r="G12" s="281">
        <v>0</v>
      </c>
      <c r="H12" s="282"/>
      <c r="I12" s="282"/>
      <c r="J12" s="282"/>
      <c r="K12" s="282"/>
      <c r="L12" s="283"/>
      <c r="M12" s="23"/>
      <c r="N12" s="23"/>
      <c r="O12" s="23"/>
      <c r="P12" s="23"/>
      <c r="Q12" s="23"/>
      <c r="R12" s="23"/>
      <c r="S12" s="17"/>
      <c r="T12" s="17"/>
      <c r="U12" s="17"/>
      <c r="V12" s="17"/>
      <c r="W12" s="20" t="s">
        <v>136</v>
      </c>
    </row>
    <row r="13" spans="1:23" ht="13.5" thickBot="1">
      <c r="A13" s="18" t="s">
        <v>49</v>
      </c>
      <c r="B13" s="19"/>
      <c r="C13" s="65"/>
      <c r="D13" s="167"/>
      <c r="E13" s="167"/>
      <c r="F13" s="88"/>
      <c r="G13" s="281">
        <v>1</v>
      </c>
      <c r="H13" s="282"/>
      <c r="I13" s="282"/>
      <c r="J13" s="282"/>
      <c r="K13" s="282"/>
      <c r="L13" s="283"/>
      <c r="M13" s="23"/>
      <c r="N13" s="23"/>
      <c r="O13" s="23"/>
      <c r="P13" s="23"/>
      <c r="Q13" s="23"/>
      <c r="R13" s="23"/>
      <c r="S13" s="17"/>
      <c r="T13" s="17"/>
      <c r="U13" s="17"/>
      <c r="V13" s="17"/>
      <c r="W13" s="20" t="s">
        <v>136</v>
      </c>
    </row>
    <row r="14" spans="1:23" ht="13">
      <c r="A14" s="18" t="s">
        <v>50</v>
      </c>
      <c r="B14" s="19" t="s">
        <v>59</v>
      </c>
      <c r="C14" s="82">
        <v>-1</v>
      </c>
      <c r="D14" s="167"/>
      <c r="E14" s="167"/>
      <c r="F14" s="88"/>
      <c r="G14" s="17"/>
      <c r="H14" s="17"/>
      <c r="I14" s="19"/>
      <c r="J14" s="117"/>
      <c r="K14" s="117"/>
      <c r="L14" s="150"/>
      <c r="M14" s="23"/>
      <c r="N14" s="144"/>
      <c r="O14" s="144"/>
      <c r="P14" s="144"/>
      <c r="Q14" s="144"/>
      <c r="R14" s="144"/>
      <c r="S14" s="17"/>
      <c r="T14" s="17"/>
      <c r="U14" s="17"/>
      <c r="V14" s="17"/>
      <c r="W14" s="20" t="s">
        <v>62</v>
      </c>
    </row>
    <row r="15" spans="1:23" ht="13">
      <c r="A15" s="18" t="s">
        <v>60</v>
      </c>
      <c r="B15" s="19"/>
      <c r="C15" s="153">
        <v>66</v>
      </c>
      <c r="D15" s="167"/>
      <c r="E15" s="167"/>
      <c r="F15" s="88"/>
      <c r="G15" s="17"/>
      <c r="H15" s="17"/>
      <c r="I15" s="19"/>
      <c r="J15" s="117"/>
      <c r="K15" s="117"/>
      <c r="L15" s="150"/>
      <c r="M15" s="23"/>
      <c r="N15" s="138"/>
      <c r="O15" s="138"/>
      <c r="P15" s="138"/>
      <c r="Q15" s="138"/>
      <c r="R15" s="138"/>
      <c r="S15" s="17"/>
      <c r="T15" s="17"/>
      <c r="U15" s="17"/>
      <c r="V15" s="17"/>
      <c r="W15" s="20" t="s">
        <v>63</v>
      </c>
    </row>
    <row r="16" spans="1:23" ht="13">
      <c r="A16" s="18" t="s">
        <v>51</v>
      </c>
      <c r="B16" s="19" t="s">
        <v>61</v>
      </c>
      <c r="C16" s="153">
        <v>120</v>
      </c>
      <c r="D16" s="167"/>
      <c r="E16" s="167"/>
      <c r="F16" s="88"/>
      <c r="G16" s="17"/>
      <c r="H16" s="17"/>
      <c r="I16" s="19"/>
      <c r="J16" s="117"/>
      <c r="K16" s="117"/>
      <c r="L16" s="150"/>
      <c r="M16" s="23"/>
      <c r="N16" s="138"/>
      <c r="O16" s="138"/>
      <c r="P16" s="138"/>
      <c r="Q16" s="138"/>
      <c r="R16" s="138"/>
      <c r="S16" s="17"/>
      <c r="T16" s="17"/>
      <c r="U16" s="17"/>
      <c r="V16" s="17"/>
      <c r="W16" s="20" t="s">
        <v>64</v>
      </c>
    </row>
    <row r="17" spans="1:23" ht="13">
      <c r="A17" s="18" t="s">
        <v>52</v>
      </c>
      <c r="B17" s="19" t="s">
        <v>83</v>
      </c>
      <c r="C17" s="268">
        <v>-89.6</v>
      </c>
      <c r="D17" s="167"/>
      <c r="E17" s="167"/>
      <c r="F17" s="88"/>
      <c r="G17" s="17"/>
      <c r="H17" s="17"/>
      <c r="I17" s="19"/>
      <c r="J17" s="117"/>
      <c r="K17" s="117"/>
      <c r="L17" s="150"/>
      <c r="M17" s="23"/>
      <c r="N17" s="144"/>
      <c r="O17" s="144"/>
      <c r="P17" s="144"/>
      <c r="Q17" s="144"/>
      <c r="R17" s="144"/>
      <c r="S17" s="17"/>
      <c r="T17" s="17"/>
      <c r="U17" s="17"/>
      <c r="V17" s="17"/>
      <c r="W17" s="20" t="s">
        <v>208</v>
      </c>
    </row>
    <row r="18" spans="1:23" ht="13">
      <c r="A18" s="164" t="s">
        <v>53</v>
      </c>
      <c r="B18" s="211" t="s">
        <v>83</v>
      </c>
      <c r="C18" s="269">
        <v>-70.099999999999994</v>
      </c>
      <c r="D18" s="167"/>
      <c r="E18" s="167"/>
      <c r="F18" s="88"/>
      <c r="G18" s="17"/>
      <c r="H18" s="17"/>
      <c r="I18" s="19"/>
      <c r="J18" s="117"/>
      <c r="K18" s="117"/>
      <c r="L18" s="150"/>
      <c r="M18" s="17"/>
      <c r="N18" s="144"/>
      <c r="O18" s="144"/>
      <c r="P18" s="144"/>
      <c r="Q18" s="144"/>
      <c r="R18" s="144"/>
      <c r="S18" s="17"/>
      <c r="T18" s="17"/>
      <c r="U18" s="17"/>
      <c r="V18" s="17"/>
      <c r="W18" s="20" t="s">
        <v>209</v>
      </c>
    </row>
    <row r="19" spans="1:23" ht="13">
      <c r="A19" s="18" t="s">
        <v>54</v>
      </c>
      <c r="B19" s="19" t="s">
        <v>59</v>
      </c>
      <c r="C19" s="82">
        <v>15.5</v>
      </c>
      <c r="D19" s="167"/>
      <c r="E19" s="167"/>
      <c r="F19" s="88"/>
      <c r="G19" s="17"/>
      <c r="H19" s="17"/>
      <c r="I19" s="19"/>
      <c r="J19" s="117"/>
      <c r="K19" s="117"/>
      <c r="L19" s="150"/>
      <c r="M19" s="23"/>
      <c r="N19" s="144"/>
      <c r="O19" s="144"/>
      <c r="P19" s="144"/>
      <c r="Q19" s="144"/>
      <c r="R19" s="144"/>
      <c r="S19" s="17"/>
      <c r="T19" s="17"/>
      <c r="U19" s="17"/>
      <c r="V19" s="17"/>
      <c r="W19" s="20" t="s">
        <v>195</v>
      </c>
    </row>
    <row r="20" spans="1:23" ht="13">
      <c r="A20" s="164" t="s">
        <v>55</v>
      </c>
      <c r="B20" s="211" t="s">
        <v>59</v>
      </c>
      <c r="C20" s="212">
        <v>15.5</v>
      </c>
      <c r="D20" s="167"/>
      <c r="E20" s="167"/>
      <c r="F20" s="88"/>
      <c r="G20" s="17"/>
      <c r="H20" s="17"/>
      <c r="I20" s="19"/>
      <c r="J20" s="117"/>
      <c r="K20" s="117"/>
      <c r="L20" s="150"/>
      <c r="M20" s="23"/>
      <c r="N20" s="144"/>
      <c r="O20" s="144"/>
      <c r="P20" s="144"/>
      <c r="Q20" s="144"/>
      <c r="R20" s="144"/>
      <c r="S20" s="17"/>
      <c r="T20" s="17"/>
      <c r="U20" s="17"/>
      <c r="V20" s="17"/>
      <c r="W20" s="20" t="s">
        <v>196</v>
      </c>
    </row>
    <row r="21" spans="1:23" ht="15.5">
      <c r="A21" s="18" t="s">
        <v>56</v>
      </c>
      <c r="B21" s="19" t="s">
        <v>59</v>
      </c>
      <c r="C21" s="82">
        <v>1</v>
      </c>
      <c r="D21" s="167"/>
      <c r="E21" s="167"/>
      <c r="F21" s="88"/>
      <c r="G21" s="17"/>
      <c r="H21" s="17"/>
      <c r="I21" s="19"/>
      <c r="J21" s="117"/>
      <c r="K21" s="117"/>
      <c r="L21" s="150"/>
      <c r="M21" s="23"/>
      <c r="N21" s="144"/>
      <c r="O21" s="144"/>
      <c r="P21" s="144"/>
      <c r="Q21" s="144"/>
      <c r="R21" s="144"/>
      <c r="S21" s="17"/>
      <c r="T21" s="17"/>
      <c r="U21" s="17"/>
      <c r="V21" s="17"/>
      <c r="W21" s="20" t="s">
        <v>211</v>
      </c>
    </row>
    <row r="22" spans="1:23" ht="15.5">
      <c r="A22" s="164" t="s">
        <v>134</v>
      </c>
      <c r="B22" s="211" t="s">
        <v>59</v>
      </c>
      <c r="C22" s="212">
        <v>1</v>
      </c>
      <c r="D22" s="167"/>
      <c r="E22" s="167"/>
      <c r="F22" s="88"/>
      <c r="G22" s="17"/>
      <c r="H22" s="17"/>
      <c r="I22" s="19"/>
      <c r="J22" s="117"/>
      <c r="K22" s="117"/>
      <c r="L22" s="150"/>
      <c r="M22" s="23"/>
      <c r="N22" s="144"/>
      <c r="O22" s="144"/>
      <c r="P22" s="144"/>
      <c r="Q22" s="144"/>
      <c r="R22" s="144"/>
      <c r="S22" s="17"/>
      <c r="T22" s="17"/>
      <c r="U22" s="17"/>
      <c r="V22" s="17"/>
      <c r="W22" s="20" t="s">
        <v>212</v>
      </c>
    </row>
    <row r="23" spans="1:23" ht="13">
      <c r="A23" s="18" t="s">
        <v>57</v>
      </c>
      <c r="B23" s="19" t="s">
        <v>59</v>
      </c>
      <c r="C23" s="82">
        <v>-5</v>
      </c>
      <c r="D23" s="167"/>
      <c r="E23" s="167"/>
      <c r="F23" s="88"/>
      <c r="G23" s="17"/>
      <c r="H23" s="17"/>
      <c r="I23" s="19"/>
      <c r="J23" s="117"/>
      <c r="K23" s="117"/>
      <c r="L23" s="150"/>
      <c r="M23" s="23"/>
      <c r="N23" s="144"/>
      <c r="O23" s="144"/>
      <c r="P23" s="144"/>
      <c r="Q23" s="144"/>
      <c r="R23" s="144"/>
      <c r="S23" s="17"/>
      <c r="T23" s="17"/>
      <c r="U23" s="17"/>
      <c r="V23" s="17"/>
      <c r="W23" s="20" t="s">
        <v>198</v>
      </c>
    </row>
    <row r="24" spans="1:23" ht="13">
      <c r="A24" s="18" t="s">
        <v>58</v>
      </c>
      <c r="B24" s="19" t="s">
        <v>59</v>
      </c>
      <c r="C24" s="82">
        <v>44</v>
      </c>
      <c r="D24" s="167"/>
      <c r="E24" s="167"/>
      <c r="F24" s="88"/>
      <c r="G24" s="17"/>
      <c r="H24" s="17"/>
      <c r="I24" s="19"/>
      <c r="J24" s="117"/>
      <c r="K24" s="117"/>
      <c r="L24" s="150"/>
      <c r="M24" s="17"/>
      <c r="N24" s="144"/>
      <c r="O24" s="144"/>
      <c r="P24" s="144"/>
      <c r="Q24" s="144"/>
      <c r="R24" s="144"/>
      <c r="S24" s="17"/>
      <c r="T24" s="17"/>
      <c r="U24" s="17"/>
      <c r="V24" s="17"/>
      <c r="W24" s="20" t="s">
        <v>198</v>
      </c>
    </row>
    <row r="25" spans="1:23" ht="13">
      <c r="A25" s="18" t="s">
        <v>210</v>
      </c>
      <c r="B25" s="19" t="s">
        <v>138</v>
      </c>
      <c r="C25" s="154">
        <v>-135</v>
      </c>
      <c r="D25" s="167"/>
      <c r="E25" s="167"/>
      <c r="F25" s="88"/>
      <c r="G25" s="17"/>
      <c r="H25" s="17"/>
      <c r="I25" s="19"/>
      <c r="J25" s="117"/>
      <c r="K25" s="117"/>
      <c r="L25" s="150"/>
      <c r="M25" s="23"/>
      <c r="N25" s="117"/>
      <c r="O25" s="117"/>
      <c r="P25" s="117"/>
      <c r="Q25" s="117"/>
      <c r="R25" s="117"/>
      <c r="S25" s="17"/>
      <c r="T25" s="17"/>
      <c r="U25" s="17"/>
      <c r="V25" s="17"/>
      <c r="W25" s="20" t="s">
        <v>189</v>
      </c>
    </row>
    <row r="26" spans="1:23" ht="13">
      <c r="A26" s="18" t="s">
        <v>143</v>
      </c>
      <c r="B26" s="19" t="s">
        <v>59</v>
      </c>
      <c r="C26" s="154">
        <v>50</v>
      </c>
      <c r="D26" s="167"/>
      <c r="E26" s="167"/>
      <c r="F26" s="88"/>
      <c r="G26" s="17"/>
      <c r="H26" s="17"/>
      <c r="I26" s="19"/>
      <c r="J26" s="117"/>
      <c r="K26" s="117"/>
      <c r="L26" s="150"/>
      <c r="M26" s="23"/>
      <c r="N26" s="117"/>
      <c r="O26" s="117"/>
      <c r="P26" s="117"/>
      <c r="Q26" s="117"/>
      <c r="R26" s="117"/>
      <c r="S26" s="17"/>
      <c r="T26" s="17"/>
      <c r="U26" s="17"/>
      <c r="V26" s="17"/>
      <c r="W26" s="20" t="s">
        <v>189</v>
      </c>
    </row>
    <row r="27" spans="1:23" ht="13">
      <c r="A27" s="18" t="s">
        <v>140</v>
      </c>
      <c r="B27" s="19" t="s">
        <v>59</v>
      </c>
      <c r="C27" s="154">
        <v>0</v>
      </c>
      <c r="D27" s="167"/>
      <c r="E27" s="167"/>
      <c r="F27" s="88"/>
      <c r="G27" s="17"/>
      <c r="H27" s="17"/>
      <c r="I27" s="19"/>
      <c r="J27" s="117"/>
      <c r="K27" s="117"/>
      <c r="L27" s="150"/>
      <c r="M27" s="23"/>
      <c r="N27" s="117"/>
      <c r="O27" s="117"/>
      <c r="P27" s="117"/>
      <c r="Q27" s="117"/>
      <c r="R27" s="117"/>
      <c r="S27" s="17"/>
      <c r="T27" s="17"/>
      <c r="U27" s="17"/>
      <c r="V27" s="17"/>
      <c r="W27" s="20" t="s">
        <v>189</v>
      </c>
    </row>
    <row r="28" spans="1:23" ht="13">
      <c r="A28" s="18" t="s">
        <v>141</v>
      </c>
      <c r="B28" s="19" t="s">
        <v>59</v>
      </c>
      <c r="C28" s="154">
        <v>0</v>
      </c>
      <c r="D28" s="167"/>
      <c r="E28" s="167"/>
      <c r="F28" s="88"/>
      <c r="G28" s="17"/>
      <c r="H28" s="17"/>
      <c r="I28" s="19"/>
      <c r="J28" s="117"/>
      <c r="K28" s="117"/>
      <c r="L28" s="150"/>
      <c r="M28" s="23"/>
      <c r="N28" s="117"/>
      <c r="O28" s="117"/>
      <c r="P28" s="117"/>
      <c r="Q28" s="117"/>
      <c r="R28" s="117"/>
      <c r="S28" s="17"/>
      <c r="T28" s="17"/>
      <c r="U28" s="17"/>
      <c r="V28" s="17"/>
      <c r="W28" s="20" t="s">
        <v>189</v>
      </c>
    </row>
    <row r="29" spans="1:23" ht="13.5" thickBot="1">
      <c r="A29" s="83" t="s">
        <v>203</v>
      </c>
      <c r="B29" s="84"/>
      <c r="C29" s="130"/>
      <c r="D29" s="199"/>
      <c r="E29" s="223"/>
      <c r="F29" s="200"/>
      <c r="G29" s="111"/>
      <c r="H29" s="111"/>
      <c r="I29" s="63"/>
      <c r="J29" s="111"/>
      <c r="K29" s="111"/>
      <c r="L29" s="63"/>
      <c r="M29" s="59"/>
      <c r="N29" s="59"/>
      <c r="O29" s="59"/>
      <c r="P29" s="59"/>
      <c r="Q29" s="59"/>
      <c r="R29" s="59"/>
      <c r="S29" s="61"/>
      <c r="T29" s="61"/>
      <c r="U29" s="61"/>
      <c r="V29" s="61"/>
      <c r="W29" s="43"/>
    </row>
    <row r="30" spans="1:23"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21"/>
      <c r="N30" s="21"/>
      <c r="O30" s="21"/>
      <c r="P30" s="21"/>
      <c r="Q30" s="21"/>
      <c r="R30" s="21"/>
      <c r="W30" s="47"/>
    </row>
    <row r="31" spans="1:23" ht="13" thickBot="1"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22"/>
      <c r="N31" s="22"/>
      <c r="O31" s="22"/>
      <c r="P31" s="22"/>
      <c r="Q31" s="22"/>
      <c r="R31" s="22"/>
      <c r="S31" s="17"/>
      <c r="T31" s="17"/>
      <c r="U31" s="17"/>
      <c r="V31" s="17"/>
    </row>
    <row r="32" spans="1:23" ht="13.5" thickBot="1">
      <c r="A32" s="8" t="s">
        <v>18</v>
      </c>
      <c r="B32" s="24"/>
      <c r="C32" s="272" t="s">
        <v>30</v>
      </c>
      <c r="D32" s="273"/>
      <c r="E32" s="273"/>
      <c r="F32" s="273"/>
      <c r="G32" s="273"/>
      <c r="H32" s="273"/>
      <c r="I32" s="273"/>
      <c r="J32" s="273"/>
      <c r="K32" s="273"/>
      <c r="L32" s="210"/>
      <c r="M32" s="129"/>
      <c r="N32" s="129"/>
      <c r="O32" s="129"/>
      <c r="P32" s="129"/>
      <c r="Q32" s="129"/>
      <c r="R32" s="129"/>
      <c r="S32" s="128"/>
      <c r="T32" s="128"/>
      <c r="U32" s="128"/>
      <c r="V32" s="128"/>
      <c r="W32" s="125"/>
    </row>
    <row r="33" spans="1:26" ht="13">
      <c r="A33" s="25"/>
      <c r="B33" s="19"/>
      <c r="C33" s="76"/>
      <c r="D33" s="275" t="s">
        <v>120</v>
      </c>
      <c r="E33" s="274"/>
      <c r="F33" s="276"/>
      <c r="G33" s="277" t="s">
        <v>87</v>
      </c>
      <c r="H33" s="278"/>
      <c r="I33" s="279"/>
      <c r="J33" s="277" t="s">
        <v>82</v>
      </c>
      <c r="K33" s="278"/>
      <c r="L33" s="279"/>
      <c r="M33" s="123"/>
      <c r="N33" s="123"/>
      <c r="O33" s="123"/>
      <c r="P33" s="123"/>
      <c r="Q33" s="123"/>
      <c r="R33" s="123"/>
      <c r="S33" s="10"/>
      <c r="T33" s="10"/>
      <c r="U33" s="10"/>
      <c r="V33" s="10"/>
      <c r="W33" s="12" t="s">
        <v>0</v>
      </c>
    </row>
    <row r="34" spans="1:26" ht="13">
      <c r="A34" s="25"/>
      <c r="B34" s="19"/>
      <c r="C34" s="19"/>
      <c r="D34" s="15" t="s">
        <v>31</v>
      </c>
      <c r="E34" s="16" t="s">
        <v>32</v>
      </c>
      <c r="F34" s="14" t="s">
        <v>142</v>
      </c>
      <c r="G34" s="15" t="s">
        <v>31</v>
      </c>
      <c r="H34" s="16" t="s">
        <v>32</v>
      </c>
      <c r="I34" s="16" t="s">
        <v>142</v>
      </c>
      <c r="J34" s="15" t="s">
        <v>31</v>
      </c>
      <c r="K34" s="16" t="s">
        <v>32</v>
      </c>
      <c r="L34" s="14" t="s">
        <v>142</v>
      </c>
      <c r="M34" s="6"/>
      <c r="N34" s="6"/>
      <c r="O34" s="6"/>
      <c r="P34" s="6"/>
      <c r="Q34" s="6"/>
      <c r="R34" s="6"/>
      <c r="S34" s="17"/>
      <c r="T34" s="17"/>
      <c r="U34" s="17"/>
      <c r="V34" s="17"/>
      <c r="W34" s="75"/>
    </row>
    <row r="35" spans="1:26" ht="15.5">
      <c r="A35" s="18" t="s">
        <v>98</v>
      </c>
      <c r="B35" s="19" t="s">
        <v>66</v>
      </c>
      <c r="C35" s="19"/>
      <c r="D35" s="92">
        <f>10^9*10^(D10/10)*($C5/15)</f>
        <v>1.0095317511683071</v>
      </c>
      <c r="E35" s="26">
        <f>10^9*10^(E10/10)*($C5/15)</f>
        <v>1.0095317511683071</v>
      </c>
      <c r="F35" s="26">
        <f>10^9*10^(F10/10)*($C5/15)</f>
        <v>1.0095317511683071</v>
      </c>
      <c r="G35" s="92">
        <f>10^9*10^((D10+G11)/10)*($C5/15)</f>
        <v>6.3697147288559393</v>
      </c>
      <c r="H35" s="26">
        <f t="shared" ref="H35:I35" si="0">10^9*10^((E10+H11)/10)*($C5/15)</f>
        <v>0.50596442562693933</v>
      </c>
      <c r="I35" s="26">
        <f t="shared" si="0"/>
        <v>1.4260015010139881</v>
      </c>
      <c r="J35" s="237">
        <f>10^9*10^((D10+J11)/10)*($C5/15)</f>
        <v>1.2709251755588508E-100</v>
      </c>
      <c r="K35" s="26">
        <f t="shared" ref="K35:L35" si="1">10^9*10^((E10+K11)/10)*($C5/15)</f>
        <v>1.4260015010139881</v>
      </c>
      <c r="L35" s="87">
        <f t="shared" si="1"/>
        <v>0.50596442562693933</v>
      </c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0" t="s">
        <v>33</v>
      </c>
    </row>
    <row r="36" spans="1:26" ht="15.5">
      <c r="A36" s="18" t="s">
        <v>80</v>
      </c>
      <c r="B36" s="19" t="s">
        <v>66</v>
      </c>
      <c r="C36" s="19"/>
      <c r="D36" s="196">
        <f>10^9*($C5/$C16)*10^((IF($G12=0,$C17+IF($G13=0,0,$C19)+$C21,$C18+IF($G13=0,0,$C20)+$C22)-$C14)/10)/($C15*12)</f>
        <v>0.15570580855087954</v>
      </c>
      <c r="E36" s="170">
        <f>10^9*($C5/$C16)*10^((IF($G12=0,$C17+IF($G13=0,0,$C19)+$C21,$C18+IF($G13=0,0,$C20)+$C22)-$C14)/10)/($C15*12)</f>
        <v>0.15570580855087954</v>
      </c>
      <c r="F36" s="170">
        <f>10^9*($C5/$C16)*10^((IF($G12=0,$C17+IF($G13=0,0,$C19)+$C21,$C18+IF($G13=0,0,$C20)+$C22)-$C14)/10)/($C15*12)</f>
        <v>0.15570580855087954</v>
      </c>
      <c r="G36" s="92"/>
      <c r="H36" s="26"/>
      <c r="I36" s="26"/>
      <c r="J36" s="155"/>
      <c r="K36" s="26"/>
      <c r="L36" s="87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0" t="s">
        <v>74</v>
      </c>
    </row>
    <row r="37" spans="1:26">
      <c r="A37" s="27" t="s">
        <v>68</v>
      </c>
      <c r="B37" s="19" t="s">
        <v>2</v>
      </c>
      <c r="C37" s="19"/>
      <c r="D37" s="71"/>
      <c r="E37" s="17"/>
      <c r="F37" s="17"/>
      <c r="G37" s="37">
        <f>10*LOG10(G35/(D35+D36))</f>
        <v>7.3770550763070464</v>
      </c>
      <c r="H37" s="22">
        <f t="shared" ref="H37:I37" si="2">10*LOG10(H35/(E35+E36))</f>
        <v>-3.6229449236929536</v>
      </c>
      <c r="I37" s="22">
        <f t="shared" si="2"/>
        <v>0.87705507630704405</v>
      </c>
      <c r="J37" s="156">
        <f>10*LOG10(J35/(D35+D36))</f>
        <v>-999.62294492369301</v>
      </c>
      <c r="K37" s="22">
        <f t="shared" ref="K37:L37" si="3">10*LOG10(K35/(E35+E36))</f>
        <v>0.87705507630704405</v>
      </c>
      <c r="L37" s="81">
        <f t="shared" si="3"/>
        <v>-3.6229449236929536</v>
      </c>
      <c r="M37" s="22"/>
      <c r="N37" s="22"/>
      <c r="O37" s="22"/>
      <c r="P37" s="22"/>
      <c r="Q37" s="22"/>
      <c r="R37" s="22"/>
      <c r="S37" s="21"/>
      <c r="T37" s="21"/>
      <c r="U37" s="21"/>
      <c r="V37" s="21"/>
      <c r="W37" s="20" t="s">
        <v>35</v>
      </c>
    </row>
    <row r="38" spans="1:26" ht="15.5">
      <c r="A38" s="95" t="s">
        <v>69</v>
      </c>
      <c r="B38" s="19" t="s">
        <v>67</v>
      </c>
      <c r="C38" s="19"/>
      <c r="D38" s="71"/>
      <c r="E38" s="17"/>
      <c r="F38" s="17"/>
      <c r="G38" s="270">
        <f>10*LOG10(G35)-90</f>
        <v>-81.958800173440764</v>
      </c>
      <c r="H38" s="117">
        <f t="shared" ref="H38:I38" si="4">10*LOG10(H35)-90</f>
        <v>-92.958800173440764</v>
      </c>
      <c r="I38" s="271">
        <f t="shared" si="4"/>
        <v>-88.458800173440764</v>
      </c>
      <c r="J38" s="156">
        <f>10*LOG10(J35)-90</f>
        <v>-1088.9588001734407</v>
      </c>
      <c r="K38" s="271">
        <f t="shared" ref="K38:L38" si="5">10*LOG10(K35)-90</f>
        <v>-88.458800173440764</v>
      </c>
      <c r="L38" s="150">
        <f t="shared" si="5"/>
        <v>-92.958800173440764</v>
      </c>
      <c r="M38" s="21"/>
      <c r="N38" s="21"/>
      <c r="O38" s="21"/>
      <c r="P38" s="21"/>
      <c r="Q38" s="21"/>
      <c r="R38" s="21"/>
      <c r="S38" s="23"/>
      <c r="T38" s="23"/>
      <c r="U38" s="23"/>
      <c r="V38" s="23"/>
      <c r="W38" s="49" t="s">
        <v>36</v>
      </c>
      <c r="Y38"/>
      <c r="Z38"/>
    </row>
    <row r="39" spans="1:26">
      <c r="A39" s="95" t="s">
        <v>179</v>
      </c>
      <c r="B39" s="19" t="s">
        <v>180</v>
      </c>
      <c r="C39" s="19"/>
      <c r="D39" s="71"/>
      <c r="E39" s="17"/>
      <c r="F39" s="17"/>
      <c r="G39" s="90">
        <f>10*LOG((D35+G35)*10^-9)+10*LOG($C6)</f>
        <v>-57.517767414890898</v>
      </c>
      <c r="H39" s="21">
        <f t="shared" ref="H39:I39" si="6">10*LOG((E35+H35)*10^-9)+10*LOG($C6)</f>
        <v>-64.392339131959844</v>
      </c>
      <c r="I39" s="21">
        <f t="shared" si="6"/>
        <v>-62.331946949448835</v>
      </c>
      <c r="J39" s="156"/>
      <c r="K39" s="21"/>
      <c r="L39" s="141"/>
      <c r="M39" s="21"/>
      <c r="N39" s="21"/>
      <c r="O39" s="21"/>
      <c r="P39" s="21"/>
      <c r="Q39" s="21"/>
      <c r="R39" s="21"/>
      <c r="S39" s="23"/>
      <c r="T39" s="23"/>
      <c r="U39" s="23"/>
      <c r="V39" s="23"/>
      <c r="W39" s="49"/>
      <c r="Y39"/>
      <c r="Z39"/>
    </row>
    <row r="40" spans="1:26">
      <c r="A40" s="95" t="s">
        <v>181</v>
      </c>
      <c r="B40" s="19" t="s">
        <v>180</v>
      </c>
      <c r="C40" s="19"/>
      <c r="D40" s="71"/>
      <c r="E40" s="17"/>
      <c r="F40" s="17"/>
      <c r="G40" s="90"/>
      <c r="H40" s="21"/>
      <c r="I40" s="21"/>
      <c r="J40" s="37">
        <f>10*LOG((D35+J35)*10^-9)+10*LOG($C6)</f>
        <v>-66.1566877563247</v>
      </c>
      <c r="K40" s="22">
        <f t="shared" ref="K40:L40" si="7">10*LOG((E35+K35)*10^-9)+10*LOG($C6)</f>
        <v>-62.331946949448835</v>
      </c>
      <c r="L40" s="81">
        <f t="shared" si="7"/>
        <v>-64.392339131959844</v>
      </c>
      <c r="M40" s="21"/>
      <c r="N40" s="21"/>
      <c r="O40" s="21"/>
      <c r="P40" s="21"/>
      <c r="Q40" s="21"/>
      <c r="R40" s="21"/>
      <c r="S40" s="23"/>
      <c r="T40" s="23"/>
      <c r="U40" s="23"/>
      <c r="V40" s="23"/>
      <c r="W40" s="49"/>
      <c r="Y40"/>
      <c r="Z40"/>
    </row>
    <row r="41" spans="1:26">
      <c r="A41" s="213" t="s">
        <v>70</v>
      </c>
      <c r="B41" s="211" t="s">
        <v>59</v>
      </c>
      <c r="C41" s="214">
        <f>(C17-C18)/2</f>
        <v>-9.75</v>
      </c>
      <c r="D41" s="197"/>
      <c r="E41" s="113"/>
      <c r="F41" s="113"/>
      <c r="G41" s="90"/>
      <c r="H41" s="21"/>
      <c r="I41" s="21"/>
      <c r="J41" s="90"/>
      <c r="K41" s="21"/>
      <c r="L41" s="141"/>
      <c r="M41" s="21"/>
      <c r="N41" s="21"/>
      <c r="O41" s="21"/>
      <c r="P41" s="21"/>
      <c r="Q41" s="21"/>
      <c r="R41" s="21"/>
      <c r="S41" s="23"/>
      <c r="T41" s="23"/>
      <c r="U41" s="23"/>
      <c r="V41" s="23"/>
      <c r="W41" s="49" t="s">
        <v>75</v>
      </c>
      <c r="Y41"/>
      <c r="Z41"/>
    </row>
    <row r="42" spans="1:26">
      <c r="A42" s="140" t="s">
        <v>71</v>
      </c>
      <c r="B42" s="19" t="s">
        <v>59</v>
      </c>
      <c r="C42" s="98">
        <f>(C23+C24)/2</f>
        <v>19.5</v>
      </c>
      <c r="D42" s="197"/>
      <c r="E42" s="113"/>
      <c r="F42" s="113"/>
      <c r="G42" s="90"/>
      <c r="H42" s="21"/>
      <c r="I42" s="141"/>
      <c r="J42" s="21"/>
      <c r="K42" s="21"/>
      <c r="L42" s="141"/>
      <c r="M42" s="21"/>
      <c r="N42" s="21"/>
      <c r="O42" s="21"/>
      <c r="P42" s="21"/>
      <c r="Q42" s="21"/>
      <c r="R42" s="21"/>
      <c r="S42" s="23"/>
      <c r="T42" s="23"/>
      <c r="U42" s="23"/>
      <c r="V42" s="23"/>
      <c r="W42" s="49" t="s">
        <v>76</v>
      </c>
      <c r="Y42"/>
      <c r="Z42"/>
    </row>
    <row r="43" spans="1:26" ht="15.5">
      <c r="A43" s="140" t="s">
        <v>100</v>
      </c>
      <c r="B43" s="19" t="s">
        <v>67</v>
      </c>
      <c r="C43" s="98"/>
      <c r="D43" s="197"/>
      <c r="E43" s="113"/>
      <c r="F43" s="113"/>
      <c r="G43" s="90">
        <f t="shared" ref="G43:L43" si="8">G38+IF($G12=0,0,$C41)+$C42</f>
        <v>-62.458800173440764</v>
      </c>
      <c r="H43" s="21">
        <f t="shared" si="8"/>
        <v>-73.458800173440764</v>
      </c>
      <c r="I43" s="141">
        <f t="shared" si="8"/>
        <v>-68.958800173440764</v>
      </c>
      <c r="J43" s="157">
        <f t="shared" si="8"/>
        <v>-1069.4588001734407</v>
      </c>
      <c r="K43" s="21">
        <f t="shared" si="8"/>
        <v>-68.958800173440764</v>
      </c>
      <c r="L43" s="141">
        <f t="shared" si="8"/>
        <v>-73.458800173440764</v>
      </c>
      <c r="M43" s="21"/>
      <c r="N43" s="21"/>
      <c r="O43" s="21"/>
      <c r="P43" s="21"/>
      <c r="Q43" s="21"/>
      <c r="R43" s="21"/>
      <c r="S43" s="23"/>
      <c r="T43" s="23"/>
      <c r="U43" s="23"/>
      <c r="V43" s="23"/>
      <c r="W43" s="49" t="s">
        <v>77</v>
      </c>
      <c r="Y43"/>
      <c r="Z43"/>
    </row>
    <row r="44" spans="1:26">
      <c r="A44" s="140" t="s">
        <v>149</v>
      </c>
      <c r="B44" s="19" t="s">
        <v>59</v>
      </c>
      <c r="C44" s="98"/>
      <c r="D44" s="197"/>
      <c r="E44" s="113"/>
      <c r="F44" s="113"/>
      <c r="G44" s="90">
        <f t="shared" ref="G44:L45" si="9">G43-$C25</f>
        <v>72.541199826559236</v>
      </c>
      <c r="H44" s="21">
        <f t="shared" si="9"/>
        <v>61.541199826559236</v>
      </c>
      <c r="I44" s="21">
        <f t="shared" si="9"/>
        <v>66.041199826559236</v>
      </c>
      <c r="J44" s="228">
        <f t="shared" si="9"/>
        <v>-934.45880017344075</v>
      </c>
      <c r="K44" s="21">
        <f t="shared" si="9"/>
        <v>66.041199826559236</v>
      </c>
      <c r="L44" s="141">
        <f t="shared" si="9"/>
        <v>61.541199826559236</v>
      </c>
      <c r="M44" s="21"/>
      <c r="N44" s="21"/>
      <c r="O44" s="21"/>
      <c r="P44" s="21"/>
      <c r="Q44" s="21"/>
      <c r="R44" s="21"/>
      <c r="S44" s="23"/>
      <c r="T44" s="23"/>
      <c r="U44" s="23"/>
      <c r="V44" s="23"/>
      <c r="W44" s="49"/>
      <c r="Y44"/>
      <c r="Z44"/>
    </row>
    <row r="45" spans="1:26">
      <c r="A45" s="140" t="s">
        <v>150</v>
      </c>
      <c r="B45" s="19" t="s">
        <v>59</v>
      </c>
      <c r="C45" s="98"/>
      <c r="D45" s="197"/>
      <c r="E45" s="113"/>
      <c r="F45" s="113"/>
      <c r="G45" s="90">
        <f t="shared" si="9"/>
        <v>22.541199826559236</v>
      </c>
      <c r="H45" s="21">
        <f t="shared" si="9"/>
        <v>11.541199826559236</v>
      </c>
      <c r="I45" s="21">
        <f t="shared" si="9"/>
        <v>16.041199826559236</v>
      </c>
      <c r="J45" s="228">
        <f t="shared" si="9"/>
        <v>-984.45880017344075</v>
      </c>
      <c r="K45" s="21">
        <f t="shared" si="9"/>
        <v>16.041199826559236</v>
      </c>
      <c r="L45" s="141">
        <f t="shared" si="9"/>
        <v>11.541199826559236</v>
      </c>
      <c r="M45" s="21"/>
      <c r="N45" s="21"/>
      <c r="O45" s="21"/>
      <c r="P45" s="21"/>
      <c r="Q45" s="21"/>
      <c r="R45" s="21"/>
      <c r="S45" s="23"/>
      <c r="T45" s="23"/>
      <c r="U45" s="23"/>
      <c r="V45" s="23"/>
      <c r="W45" s="49" t="s">
        <v>183</v>
      </c>
      <c r="Y45"/>
      <c r="Z45"/>
    </row>
    <row r="46" spans="1:26" ht="13" thickBot="1">
      <c r="A46" s="142" t="s">
        <v>151</v>
      </c>
      <c r="B46" s="63" t="s">
        <v>59</v>
      </c>
      <c r="C46" s="130"/>
      <c r="D46" s="168"/>
      <c r="E46" s="111"/>
      <c r="F46" s="111"/>
      <c r="G46" s="229">
        <f>J43-G43-$C28-$C27</f>
        <v>-1007</v>
      </c>
      <c r="H46" s="59">
        <f>K43-H43-$C28-$C27</f>
        <v>4.5</v>
      </c>
      <c r="I46" s="242">
        <f>L43-I43-$C28-$C27</f>
        <v>-4.5</v>
      </c>
      <c r="J46" s="227">
        <f>G43-J43-$C27-$C28</f>
        <v>1007</v>
      </c>
      <c r="K46" s="243">
        <f>H43-K43-$C27-$C28</f>
        <v>-4.5</v>
      </c>
      <c r="L46" s="230">
        <f>I43-L43-$C27-$C28</f>
        <v>4.5</v>
      </c>
      <c r="M46" s="59"/>
      <c r="N46" s="59"/>
      <c r="O46" s="59"/>
      <c r="P46" s="59"/>
      <c r="Q46" s="59"/>
      <c r="R46" s="59"/>
      <c r="S46" s="57"/>
      <c r="T46" s="57"/>
      <c r="U46" s="57"/>
      <c r="V46" s="57"/>
      <c r="W46" s="122" t="s">
        <v>43</v>
      </c>
      <c r="Y46"/>
      <c r="Z46"/>
    </row>
    <row r="48" spans="1:26" ht="13.5" thickBot="1"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28"/>
      <c r="N48" s="28"/>
      <c r="O48" s="28"/>
      <c r="P48" s="28"/>
      <c r="Q48" s="28"/>
      <c r="R48" s="28"/>
      <c r="S48" s="17"/>
      <c r="T48" s="17"/>
      <c r="U48" s="17"/>
      <c r="V48" s="17"/>
    </row>
    <row r="49" spans="1:23" ht="13.5" thickBot="1">
      <c r="A49" s="8" t="s">
        <v>19</v>
      </c>
      <c r="B49" s="24"/>
      <c r="C49" s="272" t="s">
        <v>30</v>
      </c>
      <c r="D49" s="273"/>
      <c r="E49" s="273"/>
      <c r="F49" s="273"/>
      <c r="G49" s="273"/>
      <c r="H49" s="273"/>
      <c r="I49" s="273"/>
      <c r="J49" s="273"/>
      <c r="K49" s="273"/>
      <c r="L49" s="280"/>
      <c r="M49" s="274"/>
      <c r="N49" s="274"/>
      <c r="O49" s="274"/>
      <c r="P49" s="274"/>
      <c r="Q49" s="274"/>
      <c r="R49" s="276"/>
      <c r="S49" s="94"/>
      <c r="T49" s="11"/>
      <c r="U49" s="11"/>
      <c r="V49" s="11"/>
      <c r="W49" s="12" t="s">
        <v>0</v>
      </c>
    </row>
    <row r="50" spans="1:23" ht="13">
      <c r="A50" s="25"/>
      <c r="B50" s="19"/>
      <c r="C50" s="65"/>
      <c r="D50" s="275" t="s">
        <v>120</v>
      </c>
      <c r="E50" s="274"/>
      <c r="F50" s="276"/>
      <c r="G50" s="277" t="s">
        <v>87</v>
      </c>
      <c r="H50" s="278"/>
      <c r="I50" s="279"/>
      <c r="J50" s="277" t="s">
        <v>82</v>
      </c>
      <c r="K50" s="278"/>
      <c r="L50" s="279"/>
      <c r="M50" s="285" t="s">
        <v>90</v>
      </c>
      <c r="N50" s="285"/>
      <c r="O50" s="285"/>
      <c r="P50" s="285"/>
      <c r="Q50" s="285"/>
      <c r="R50" s="286"/>
      <c r="S50" s="18"/>
      <c r="W50" s="75"/>
    </row>
    <row r="51" spans="1:23" ht="13">
      <c r="A51" s="25"/>
      <c r="B51" s="19"/>
      <c r="C51" s="65"/>
      <c r="D51" s="15" t="s">
        <v>31</v>
      </c>
      <c r="E51" s="16" t="s">
        <v>32</v>
      </c>
      <c r="F51" s="14" t="s">
        <v>142</v>
      </c>
      <c r="G51" s="16" t="s">
        <v>31</v>
      </c>
      <c r="H51" s="16" t="s">
        <v>32</v>
      </c>
      <c r="I51" s="14" t="s">
        <v>142</v>
      </c>
      <c r="J51" s="16" t="s">
        <v>31</v>
      </c>
      <c r="K51" s="16" t="s">
        <v>32</v>
      </c>
      <c r="L51" s="14" t="s">
        <v>142</v>
      </c>
      <c r="M51" s="16" t="s">
        <v>31</v>
      </c>
      <c r="N51" s="16" t="s">
        <v>32</v>
      </c>
      <c r="O51" s="14" t="s">
        <v>142</v>
      </c>
      <c r="P51" s="15" t="s">
        <v>31</v>
      </c>
      <c r="Q51" s="16" t="s">
        <v>32</v>
      </c>
      <c r="R51" s="14" t="s">
        <v>142</v>
      </c>
      <c r="S51" s="18"/>
      <c r="W51" s="75"/>
    </row>
    <row r="52" spans="1:23" ht="15.5">
      <c r="A52" s="18" t="s">
        <v>171</v>
      </c>
      <c r="B52" s="73" t="s">
        <v>4</v>
      </c>
      <c r="C52" s="93"/>
      <c r="D52" s="147">
        <v>5.65</v>
      </c>
      <c r="E52" s="171">
        <f>D52</f>
        <v>5.65</v>
      </c>
      <c r="F52" s="202">
        <f>E52</f>
        <v>5.65</v>
      </c>
      <c r="G52" s="171"/>
      <c r="H52" s="146"/>
      <c r="I52" s="145"/>
      <c r="J52" s="171"/>
      <c r="K52" s="146"/>
      <c r="L52" s="145"/>
      <c r="M52" s="146"/>
      <c r="N52" s="146"/>
      <c r="O52" s="145"/>
      <c r="P52" s="146"/>
      <c r="Q52" s="146"/>
      <c r="R52" s="146"/>
      <c r="S52" s="18"/>
      <c r="W52" s="42" t="s">
        <v>204</v>
      </c>
    </row>
    <row r="53" spans="1:23" ht="15.5">
      <c r="A53" s="18" t="s">
        <v>172</v>
      </c>
      <c r="B53" s="73" t="s">
        <v>4</v>
      </c>
      <c r="C53" s="93"/>
      <c r="D53" s="147">
        <v>5.65</v>
      </c>
      <c r="E53" s="171">
        <f>D53</f>
        <v>5.65</v>
      </c>
      <c r="F53" s="202">
        <f>D53</f>
        <v>5.65</v>
      </c>
      <c r="G53" s="171"/>
      <c r="H53" s="146"/>
      <c r="I53" s="145"/>
      <c r="J53" s="171"/>
      <c r="K53" s="146"/>
      <c r="L53" s="145"/>
      <c r="M53" s="146"/>
      <c r="N53" s="146"/>
      <c r="O53" s="145"/>
      <c r="P53" s="146"/>
      <c r="Q53" s="146"/>
      <c r="R53" s="146"/>
      <c r="S53" s="18"/>
      <c r="W53" s="42"/>
    </row>
    <row r="54" spans="1:23" ht="15.5">
      <c r="A54" s="18" t="s">
        <v>173</v>
      </c>
      <c r="B54" s="73" t="s">
        <v>4</v>
      </c>
      <c r="C54" s="93"/>
      <c r="D54" s="171"/>
      <c r="E54" s="171"/>
      <c r="F54" s="202"/>
      <c r="G54" s="147">
        <v>0.3</v>
      </c>
      <c r="H54" s="146">
        <f>G54</f>
        <v>0.3</v>
      </c>
      <c r="I54" s="145">
        <f>H54</f>
        <v>0.3</v>
      </c>
      <c r="J54" s="238">
        <v>0.3</v>
      </c>
      <c r="K54" s="146">
        <f>J54</f>
        <v>0.3</v>
      </c>
      <c r="L54" s="145">
        <f>K54</f>
        <v>0.3</v>
      </c>
      <c r="M54" s="146"/>
      <c r="N54" s="146"/>
      <c r="O54" s="145"/>
      <c r="P54" s="146"/>
      <c r="Q54" s="146"/>
      <c r="R54" s="146"/>
      <c r="S54" s="18"/>
      <c r="W54" s="42" t="s">
        <v>128</v>
      </c>
    </row>
    <row r="55" spans="1:23" ht="15.5">
      <c r="A55" s="18" t="s">
        <v>174</v>
      </c>
      <c r="B55" s="73" t="s">
        <v>4</v>
      </c>
      <c r="C55" s="93"/>
      <c r="D55" s="171"/>
      <c r="E55" s="171"/>
      <c r="F55" s="202"/>
      <c r="G55" s="147">
        <v>0.3</v>
      </c>
      <c r="H55" s="146">
        <f>G55</f>
        <v>0.3</v>
      </c>
      <c r="I55" s="145">
        <f>G55</f>
        <v>0.3</v>
      </c>
      <c r="J55" s="238">
        <v>0.3</v>
      </c>
      <c r="K55" s="146">
        <f>J55</f>
        <v>0.3</v>
      </c>
      <c r="L55" s="145">
        <f>J55</f>
        <v>0.3</v>
      </c>
      <c r="M55" s="146"/>
      <c r="N55" s="146"/>
      <c r="O55" s="145"/>
      <c r="P55" s="146"/>
      <c r="Q55" s="146"/>
      <c r="R55" s="145"/>
      <c r="W55" s="42"/>
    </row>
    <row r="56" spans="1:23">
      <c r="A56" s="213" t="s">
        <v>118</v>
      </c>
      <c r="B56" s="215" t="s">
        <v>79</v>
      </c>
      <c r="C56" s="216"/>
      <c r="D56" s="217"/>
      <c r="E56" s="217"/>
      <c r="F56" s="218"/>
      <c r="G56" s="219"/>
      <c r="H56" s="219"/>
      <c r="I56" s="220"/>
      <c r="J56" s="219"/>
      <c r="K56" s="219"/>
      <c r="L56" s="220"/>
      <c r="M56" s="219">
        <f>-$C41</f>
        <v>9.75</v>
      </c>
      <c r="N56" s="219">
        <f>-$C41</f>
        <v>9.75</v>
      </c>
      <c r="O56" s="220">
        <f>-$C41</f>
        <v>9.75</v>
      </c>
      <c r="P56" s="146"/>
      <c r="Q56" s="146"/>
      <c r="R56" s="145"/>
      <c r="S56" s="55"/>
      <c r="T56" s="55"/>
      <c r="U56" s="55"/>
      <c r="V56" s="55"/>
      <c r="W56" s="42" t="s">
        <v>129</v>
      </c>
    </row>
    <row r="57" spans="1:23" ht="13" thickBot="1">
      <c r="A57" s="61" t="s">
        <v>78</v>
      </c>
      <c r="B57" s="148" t="s">
        <v>79</v>
      </c>
      <c r="C57" s="54"/>
      <c r="D57" s="172"/>
      <c r="E57" s="172"/>
      <c r="F57" s="203"/>
      <c r="G57" s="173"/>
      <c r="H57" s="173"/>
      <c r="I57" s="174"/>
      <c r="J57" s="173"/>
      <c r="K57" s="173"/>
      <c r="L57" s="174"/>
      <c r="M57" s="173"/>
      <c r="N57" s="173"/>
      <c r="O57" s="174"/>
      <c r="P57" s="173">
        <f>($C24-$C23)/2</f>
        <v>24.5</v>
      </c>
      <c r="Q57" s="173">
        <f>($C24-$C23)/2</f>
        <v>24.5</v>
      </c>
      <c r="R57" s="174">
        <f>($C24-$C23)/2</f>
        <v>24.5</v>
      </c>
      <c r="S57" s="96"/>
      <c r="T57" s="96"/>
      <c r="U57" s="96"/>
      <c r="V57" s="58"/>
      <c r="W57" s="54" t="s">
        <v>205</v>
      </c>
    </row>
    <row r="58" spans="1:23"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</row>
    <row r="59" spans="1:23" ht="13.5" thickBot="1">
      <c r="A59" s="51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3" ht="13.5" thickBot="1">
      <c r="A60" s="8" t="s">
        <v>20</v>
      </c>
      <c r="B60" s="10"/>
      <c r="C60" s="287" t="s">
        <v>30</v>
      </c>
      <c r="D60" s="288"/>
      <c r="E60" s="288"/>
      <c r="F60" s="288"/>
      <c r="G60" s="288"/>
      <c r="H60" s="288"/>
      <c r="I60" s="288"/>
      <c r="J60" s="288"/>
      <c r="K60" s="288"/>
      <c r="L60" s="289"/>
      <c r="M60" s="232"/>
      <c r="N60" s="232"/>
      <c r="O60" s="232"/>
      <c r="P60" s="232"/>
      <c r="Q60" s="232"/>
      <c r="R60" s="231"/>
      <c r="S60" s="277" t="s">
        <v>16</v>
      </c>
      <c r="T60" s="278"/>
      <c r="U60" s="279"/>
      <c r="V60" s="253"/>
      <c r="W60" s="105" t="s">
        <v>0</v>
      </c>
    </row>
    <row r="61" spans="1:23" ht="13">
      <c r="A61" s="25"/>
      <c r="B61" s="17"/>
      <c r="C61" s="65"/>
      <c r="D61" s="275" t="s">
        <v>120</v>
      </c>
      <c r="E61" s="274"/>
      <c r="F61" s="276"/>
      <c r="G61" s="277" t="s">
        <v>87</v>
      </c>
      <c r="H61" s="278"/>
      <c r="I61" s="279"/>
      <c r="J61" s="277" t="s">
        <v>82</v>
      </c>
      <c r="K61" s="278"/>
      <c r="L61" s="279"/>
      <c r="M61" s="284" t="s">
        <v>90</v>
      </c>
      <c r="N61" s="285"/>
      <c r="O61" s="285"/>
      <c r="P61" s="285"/>
      <c r="Q61" s="285"/>
      <c r="R61" s="286"/>
      <c r="S61" s="72"/>
      <c r="T61" s="60"/>
      <c r="U61" s="233"/>
      <c r="V61" s="89"/>
      <c r="W61" s="14"/>
    </row>
    <row r="62" spans="1:23" ht="13">
      <c r="A62" s="25"/>
      <c r="B62" s="17"/>
      <c r="C62" s="65"/>
      <c r="D62" s="15" t="s">
        <v>31</v>
      </c>
      <c r="E62" s="16" t="s">
        <v>32</v>
      </c>
      <c r="F62" s="14" t="s">
        <v>142</v>
      </c>
      <c r="G62" s="15" t="s">
        <v>31</v>
      </c>
      <c r="H62" s="16" t="s">
        <v>32</v>
      </c>
      <c r="I62" s="14" t="s">
        <v>142</v>
      </c>
      <c r="J62" s="15" t="s">
        <v>31</v>
      </c>
      <c r="K62" s="16" t="s">
        <v>32</v>
      </c>
      <c r="L62" s="14" t="s">
        <v>142</v>
      </c>
      <c r="M62" s="16" t="s">
        <v>31</v>
      </c>
      <c r="N62" s="16" t="s">
        <v>32</v>
      </c>
      <c r="O62" s="14" t="s">
        <v>142</v>
      </c>
      <c r="P62" s="15" t="s">
        <v>31</v>
      </c>
      <c r="Q62" s="16" t="s">
        <v>32</v>
      </c>
      <c r="R62" s="14" t="s">
        <v>142</v>
      </c>
      <c r="S62" s="15" t="s">
        <v>31</v>
      </c>
      <c r="T62" s="16" t="s">
        <v>32</v>
      </c>
      <c r="U62" s="14" t="s">
        <v>142</v>
      </c>
      <c r="V62" s="254"/>
      <c r="W62" s="14"/>
    </row>
    <row r="63" spans="1:23" ht="13">
      <c r="A63" s="25"/>
      <c r="B63" s="17"/>
      <c r="C63" s="65"/>
      <c r="D63" s="17"/>
      <c r="E63" s="17"/>
      <c r="F63" s="19"/>
      <c r="G63" s="6"/>
      <c r="H63" s="6"/>
      <c r="I63" s="6"/>
      <c r="J63" s="15"/>
      <c r="K63" s="16"/>
      <c r="L63" s="14"/>
      <c r="M63" s="6"/>
      <c r="N63" s="6"/>
      <c r="O63" s="74"/>
      <c r="P63" s="6"/>
      <c r="Q63" s="6"/>
      <c r="R63" s="74"/>
      <c r="S63" s="16"/>
      <c r="T63" s="16"/>
      <c r="U63" s="14"/>
      <c r="V63" s="254"/>
      <c r="W63" s="14"/>
    </row>
    <row r="64" spans="1:23" ht="13">
      <c r="A64" s="29" t="s">
        <v>95</v>
      </c>
      <c r="B64" s="30" t="s">
        <v>3</v>
      </c>
      <c r="C64" s="77"/>
      <c r="D64" s="175">
        <f>D36/(D36+D35)</f>
        <v>0.13362580638784374</v>
      </c>
      <c r="E64" s="175">
        <f>E36/(E36+E35)</f>
        <v>0.13362580638784374</v>
      </c>
      <c r="F64" s="176">
        <f>F36/(F36+F35)</f>
        <v>0.13362580638784374</v>
      </c>
      <c r="G64" s="175">
        <v>1</v>
      </c>
      <c r="H64" s="175">
        <v>1</v>
      </c>
      <c r="I64" s="176">
        <v>1</v>
      </c>
      <c r="J64" s="194">
        <v>0</v>
      </c>
      <c r="K64" s="175">
        <v>0</v>
      </c>
      <c r="L64" s="176">
        <v>0</v>
      </c>
      <c r="M64" s="175"/>
      <c r="N64" s="175"/>
      <c r="O64" s="176"/>
      <c r="P64" s="175"/>
      <c r="Q64" s="175"/>
      <c r="R64" s="176"/>
      <c r="S64" s="112"/>
      <c r="T64" s="112"/>
      <c r="U64" s="247"/>
      <c r="V64" s="254"/>
      <c r="W64" s="104" t="s">
        <v>38</v>
      </c>
    </row>
    <row r="65" spans="1:23" ht="13">
      <c r="A65" s="31" t="s">
        <v>102</v>
      </c>
      <c r="B65" s="30" t="s">
        <v>2</v>
      </c>
      <c r="C65" s="77"/>
      <c r="D65" s="175">
        <f>D64*D52</f>
        <v>0.75498580609131716</v>
      </c>
      <c r="E65" s="175">
        <f>E64*E52</f>
        <v>0.75498580609131716</v>
      </c>
      <c r="F65" s="176">
        <f>F64*F52</f>
        <v>0.75498580609131716</v>
      </c>
      <c r="G65" s="175">
        <f>G54*G64</f>
        <v>0.3</v>
      </c>
      <c r="H65" s="175">
        <f t="shared" ref="H65:I65" si="10">H54*H64</f>
        <v>0.3</v>
      </c>
      <c r="I65" s="176">
        <f t="shared" si="10"/>
        <v>0.3</v>
      </c>
      <c r="J65" s="194">
        <f>J64*J54</f>
        <v>0</v>
      </c>
      <c r="K65" s="175">
        <f>K64*K54</f>
        <v>0</v>
      </c>
      <c r="L65" s="176">
        <f>L64*L54</f>
        <v>0</v>
      </c>
      <c r="M65" s="175"/>
      <c r="N65" s="175"/>
      <c r="O65" s="176"/>
      <c r="P65" s="175"/>
      <c r="Q65" s="175"/>
      <c r="R65" s="176"/>
      <c r="S65" s="118">
        <f>SQRT(SUMSQ(D65,G65,J65))</f>
        <v>0.81240603604315742</v>
      </c>
      <c r="T65" s="118">
        <f>SQRT(SUMSQ(E65,H65,K65))</f>
        <v>0.81240603604315742</v>
      </c>
      <c r="U65" s="248">
        <f>SQRT(SUMSQ(F65,I65,L65))</f>
        <v>0.81240603604315742</v>
      </c>
      <c r="V65" s="254"/>
      <c r="W65" s="46" t="s">
        <v>130</v>
      </c>
    </row>
    <row r="66" spans="1:23" ht="13">
      <c r="A66" s="25"/>
      <c r="B66" s="17"/>
      <c r="C66" s="65"/>
      <c r="D66" s="178"/>
      <c r="E66" s="178"/>
      <c r="F66" s="204"/>
      <c r="G66" s="179"/>
      <c r="H66" s="179"/>
      <c r="I66" s="180"/>
      <c r="J66" s="181"/>
      <c r="K66" s="181"/>
      <c r="L66" s="183"/>
      <c r="M66" s="179"/>
      <c r="N66" s="179"/>
      <c r="O66" s="180"/>
      <c r="P66" s="179"/>
      <c r="Q66" s="179"/>
      <c r="R66" s="180"/>
      <c r="S66" s="16"/>
      <c r="T66" s="16"/>
      <c r="U66" s="14"/>
      <c r="V66" s="254"/>
      <c r="W66" s="14"/>
    </row>
    <row r="67" spans="1:23" ht="13">
      <c r="A67" s="25"/>
      <c r="B67" s="17"/>
      <c r="C67" s="65"/>
      <c r="D67" s="178"/>
      <c r="E67" s="178"/>
      <c r="F67" s="204"/>
      <c r="G67" s="179"/>
      <c r="H67" s="179"/>
      <c r="I67" s="180"/>
      <c r="J67" s="181"/>
      <c r="K67" s="181"/>
      <c r="L67" s="183"/>
      <c r="M67" s="179"/>
      <c r="N67" s="179"/>
      <c r="O67" s="180"/>
      <c r="P67" s="179"/>
      <c r="Q67" s="179"/>
      <c r="R67" s="180"/>
      <c r="S67" s="16"/>
      <c r="T67" s="16"/>
      <c r="U67" s="14"/>
      <c r="V67" s="254"/>
      <c r="W67" s="14"/>
    </row>
    <row r="68" spans="1:23" ht="13">
      <c r="A68" s="29" t="s">
        <v>92</v>
      </c>
      <c r="B68" s="30" t="s">
        <v>3</v>
      </c>
      <c r="C68" s="77"/>
      <c r="D68" s="175">
        <v>1</v>
      </c>
      <c r="E68" s="175">
        <v>1</v>
      </c>
      <c r="F68" s="176">
        <v>1</v>
      </c>
      <c r="G68" s="175">
        <v>1</v>
      </c>
      <c r="H68" s="175">
        <v>1</v>
      </c>
      <c r="I68" s="176">
        <v>1</v>
      </c>
      <c r="J68" s="175"/>
      <c r="K68" s="175"/>
      <c r="L68" s="176"/>
      <c r="M68" s="175"/>
      <c r="N68" s="175"/>
      <c r="O68" s="176"/>
      <c r="P68" s="175"/>
      <c r="Q68" s="175"/>
      <c r="R68" s="176"/>
      <c r="S68" s="112"/>
      <c r="T68" s="112"/>
      <c r="U68" s="247"/>
      <c r="V68" s="254"/>
      <c r="W68" s="46" t="s">
        <v>23</v>
      </c>
    </row>
    <row r="69" spans="1:23" ht="13">
      <c r="A69" s="31" t="s">
        <v>91</v>
      </c>
      <c r="B69" s="30" t="s">
        <v>2</v>
      </c>
      <c r="C69" s="77"/>
      <c r="D69" s="175">
        <f>D68*D52</f>
        <v>5.65</v>
      </c>
      <c r="E69" s="175">
        <f>E68*E52</f>
        <v>5.65</v>
      </c>
      <c r="F69" s="176">
        <f>F68*F52</f>
        <v>5.65</v>
      </c>
      <c r="G69" s="175">
        <f>G68*G54</f>
        <v>0.3</v>
      </c>
      <c r="H69" s="175">
        <f>H68*H54</f>
        <v>0.3</v>
      </c>
      <c r="I69" s="175">
        <f>I68*I54</f>
        <v>0.3</v>
      </c>
      <c r="J69" s="177"/>
      <c r="K69" s="175"/>
      <c r="L69" s="176"/>
      <c r="M69" s="175"/>
      <c r="N69" s="175"/>
      <c r="O69" s="176"/>
      <c r="P69" s="175"/>
      <c r="Q69" s="175"/>
      <c r="R69" s="176"/>
      <c r="S69" s="118">
        <f>SQRT(SUMSQ(D69,G69))</f>
        <v>5.6579589959631207</v>
      </c>
      <c r="T69" s="118">
        <f>SQRT(SUMSQ(E69,H69))</f>
        <v>5.6579589959631207</v>
      </c>
      <c r="U69" s="248">
        <f>SQRT(SUMSQ(F69,I69))</f>
        <v>5.6579589959631207</v>
      </c>
      <c r="V69" s="254"/>
      <c r="W69" s="46" t="s">
        <v>131</v>
      </c>
    </row>
    <row r="70" spans="1:23" ht="13">
      <c r="A70" s="25"/>
      <c r="B70" s="17"/>
      <c r="C70" s="65"/>
      <c r="D70" s="178"/>
      <c r="E70" s="178"/>
      <c r="F70" s="204"/>
      <c r="G70" s="179"/>
      <c r="H70" s="179"/>
      <c r="I70" s="179"/>
      <c r="J70" s="182"/>
      <c r="K70" s="181"/>
      <c r="L70" s="183"/>
      <c r="M70" s="179"/>
      <c r="N70" s="179"/>
      <c r="O70" s="180"/>
      <c r="P70" s="179"/>
      <c r="Q70" s="179"/>
      <c r="R70" s="180"/>
      <c r="S70" s="16"/>
      <c r="T70" s="16"/>
      <c r="U70" s="14"/>
      <c r="V70" s="254"/>
      <c r="W70" s="14"/>
    </row>
    <row r="71" spans="1:23" ht="13">
      <c r="A71" s="32"/>
      <c r="B71" s="23"/>
      <c r="C71" s="68"/>
      <c r="D71" s="184"/>
      <c r="E71" s="184"/>
      <c r="F71" s="186"/>
      <c r="G71" s="184"/>
      <c r="H71" s="184"/>
      <c r="I71" s="184"/>
      <c r="J71" s="185"/>
      <c r="K71" s="184"/>
      <c r="L71" s="186"/>
      <c r="M71" s="184"/>
      <c r="N71" s="184"/>
      <c r="O71" s="186"/>
      <c r="P71" s="184"/>
      <c r="Q71" s="184"/>
      <c r="R71" s="186"/>
      <c r="S71" s="28"/>
      <c r="T71" s="28"/>
      <c r="U71" s="100"/>
      <c r="V71" s="67"/>
      <c r="W71" s="46"/>
    </row>
    <row r="72" spans="1:23">
      <c r="A72" s="29" t="s">
        <v>96</v>
      </c>
      <c r="B72" s="30" t="s">
        <v>3</v>
      </c>
      <c r="C72" s="77"/>
      <c r="D72" s="194">
        <f>D36/(D36+D35)</f>
        <v>0.13362580638784374</v>
      </c>
      <c r="E72" s="175">
        <f>E36/(E36+E35)</f>
        <v>0.13362580638784374</v>
      </c>
      <c r="F72" s="176">
        <f>F36/(F36+F35)</f>
        <v>0.13362580638784374</v>
      </c>
      <c r="G72" s="194">
        <v>0</v>
      </c>
      <c r="H72" s="175">
        <v>0</v>
      </c>
      <c r="I72" s="175">
        <v>0</v>
      </c>
      <c r="J72" s="187">
        <v>1</v>
      </c>
      <c r="K72" s="175">
        <v>1</v>
      </c>
      <c r="L72" s="176">
        <v>1</v>
      </c>
      <c r="M72" s="175"/>
      <c r="N72" s="175"/>
      <c r="O72" s="176"/>
      <c r="P72" s="175"/>
      <c r="Q72" s="175"/>
      <c r="R72" s="176"/>
      <c r="S72" s="114"/>
      <c r="T72" s="114"/>
      <c r="U72" s="101"/>
      <c r="V72" s="255"/>
      <c r="W72" s="104" t="s">
        <v>38</v>
      </c>
    </row>
    <row r="73" spans="1:23" ht="13">
      <c r="A73" s="31" t="s">
        <v>97</v>
      </c>
      <c r="B73" s="30" t="s">
        <v>2</v>
      </c>
      <c r="C73" s="77"/>
      <c r="D73" s="194">
        <f>D72*D52</f>
        <v>0.75498580609131716</v>
      </c>
      <c r="E73" s="175">
        <f>E72*E52</f>
        <v>0.75498580609131716</v>
      </c>
      <c r="F73" s="176">
        <f>F72*F52</f>
        <v>0.75498580609131716</v>
      </c>
      <c r="G73" s="194">
        <f>G72*G54</f>
        <v>0</v>
      </c>
      <c r="H73" s="175">
        <f>H72*H54</f>
        <v>0</v>
      </c>
      <c r="I73" s="175">
        <f>I72*I54</f>
        <v>0</v>
      </c>
      <c r="J73" s="187">
        <f>J54*J72</f>
        <v>0.3</v>
      </c>
      <c r="K73" s="175">
        <f>K54*K72</f>
        <v>0.3</v>
      </c>
      <c r="L73" s="176">
        <f>L54*L72</f>
        <v>0.3</v>
      </c>
      <c r="M73" s="175"/>
      <c r="N73" s="175"/>
      <c r="O73" s="176"/>
      <c r="P73" s="175"/>
      <c r="Q73" s="175"/>
      <c r="R73" s="176"/>
      <c r="S73" s="234">
        <f>SQRT(SUMSQ(D73,G73,J73))</f>
        <v>0.81240603604315742</v>
      </c>
      <c r="T73" s="118">
        <f>SQRT(SUMSQ(E73,H73,K73))</f>
        <v>0.81240603604315742</v>
      </c>
      <c r="U73" s="248">
        <f>SQRT(SUMSQ(F73,I73,L73))</f>
        <v>0.81240603604315742</v>
      </c>
      <c r="V73" s="67"/>
      <c r="W73" s="46" t="s">
        <v>132</v>
      </c>
    </row>
    <row r="74" spans="1:23" ht="13">
      <c r="A74" s="32"/>
      <c r="B74" s="23"/>
      <c r="C74" s="68"/>
      <c r="D74" s="184"/>
      <c r="E74" s="184"/>
      <c r="F74" s="186"/>
      <c r="G74" s="184"/>
      <c r="H74" s="184"/>
      <c r="I74" s="184"/>
      <c r="J74" s="188"/>
      <c r="K74" s="184"/>
      <c r="L74" s="186"/>
      <c r="M74" s="184"/>
      <c r="N74" s="184"/>
      <c r="O74" s="186"/>
      <c r="P74" s="184"/>
      <c r="Q74" s="184"/>
      <c r="R74" s="186"/>
      <c r="S74" s="28"/>
      <c r="T74" s="28"/>
      <c r="U74" s="100"/>
      <c r="V74" s="67"/>
      <c r="W74" s="46"/>
    </row>
    <row r="75" spans="1:23" ht="13">
      <c r="A75" s="32"/>
      <c r="B75" s="23"/>
      <c r="C75" s="68"/>
      <c r="D75" s="184"/>
      <c r="E75" s="184"/>
      <c r="F75" s="186"/>
      <c r="G75" s="184"/>
      <c r="H75" s="184"/>
      <c r="I75" s="184"/>
      <c r="J75" s="188"/>
      <c r="K75" s="184"/>
      <c r="L75" s="186"/>
      <c r="M75" s="184"/>
      <c r="N75" s="184"/>
      <c r="O75" s="186"/>
      <c r="P75" s="184"/>
      <c r="Q75" s="184"/>
      <c r="R75" s="186"/>
      <c r="S75" s="28"/>
      <c r="T75" s="28"/>
      <c r="U75" s="100"/>
      <c r="V75" s="67"/>
      <c r="W75" s="46"/>
    </row>
    <row r="76" spans="1:23">
      <c r="A76" s="29" t="s">
        <v>93</v>
      </c>
      <c r="B76" s="30" t="s">
        <v>3</v>
      </c>
      <c r="C76" s="77"/>
      <c r="D76" s="194">
        <v>1</v>
      </c>
      <c r="E76" s="175">
        <v>1</v>
      </c>
      <c r="F76" s="176">
        <v>1</v>
      </c>
      <c r="G76" s="175"/>
      <c r="H76" s="175"/>
      <c r="I76" s="175"/>
      <c r="J76" s="187">
        <v>1</v>
      </c>
      <c r="K76" s="175">
        <v>1</v>
      </c>
      <c r="L76" s="176">
        <v>1</v>
      </c>
      <c r="M76" s="175"/>
      <c r="N76" s="175"/>
      <c r="O76" s="176"/>
      <c r="P76" s="175"/>
      <c r="Q76" s="175"/>
      <c r="R76" s="176"/>
      <c r="S76" s="114"/>
      <c r="T76" s="114"/>
      <c r="U76" s="101"/>
      <c r="V76" s="255"/>
      <c r="W76" s="46" t="s">
        <v>23</v>
      </c>
    </row>
    <row r="77" spans="1:23" ht="13">
      <c r="A77" s="31" t="s">
        <v>94</v>
      </c>
      <c r="B77" s="30" t="s">
        <v>2</v>
      </c>
      <c r="C77" s="77"/>
      <c r="D77" s="194">
        <f>D76*D52</f>
        <v>5.65</v>
      </c>
      <c r="E77" s="175">
        <f>E76*E52</f>
        <v>5.65</v>
      </c>
      <c r="F77" s="176">
        <f>F76*F52</f>
        <v>5.65</v>
      </c>
      <c r="G77" s="175"/>
      <c r="H77" s="175"/>
      <c r="I77" s="175"/>
      <c r="J77" s="187">
        <f>J54*J76</f>
        <v>0.3</v>
      </c>
      <c r="K77" s="175">
        <f>K54*K76</f>
        <v>0.3</v>
      </c>
      <c r="L77" s="176">
        <f>L54*L76</f>
        <v>0.3</v>
      </c>
      <c r="M77" s="189"/>
      <c r="N77" s="175"/>
      <c r="O77" s="176"/>
      <c r="P77" s="175"/>
      <c r="Q77" s="175"/>
      <c r="R77" s="175"/>
      <c r="S77" s="235">
        <f>SQRT(SUMSQ(D77,J77))</f>
        <v>5.6579589959631207</v>
      </c>
      <c r="T77" s="118">
        <f>SQRT(SUMSQ(E77,K77))</f>
        <v>5.6579589959631207</v>
      </c>
      <c r="U77" s="248">
        <f>SQRT(SUMSQ(F77,L77))</f>
        <v>5.6579589959631207</v>
      </c>
      <c r="V77" s="67"/>
      <c r="W77" s="46" t="s">
        <v>133</v>
      </c>
    </row>
    <row r="78" spans="1:23" ht="13">
      <c r="A78" s="32"/>
      <c r="B78" s="23"/>
      <c r="C78" s="68"/>
      <c r="D78" s="184"/>
      <c r="E78" s="184"/>
      <c r="F78" s="186"/>
      <c r="G78" s="184"/>
      <c r="H78" s="184"/>
      <c r="I78" s="184"/>
      <c r="J78" s="188"/>
      <c r="K78" s="184"/>
      <c r="L78" s="186"/>
      <c r="M78" s="184"/>
      <c r="N78" s="184"/>
      <c r="O78" s="186"/>
      <c r="P78" s="184"/>
      <c r="Q78" s="184"/>
      <c r="R78" s="184"/>
      <c r="S78" s="99"/>
      <c r="T78" s="28"/>
      <c r="U78" s="100"/>
      <c r="V78" s="67"/>
      <c r="W78" s="46"/>
    </row>
    <row r="79" spans="1:23" ht="13">
      <c r="A79" s="32"/>
      <c r="B79" s="23"/>
      <c r="C79" s="68"/>
      <c r="D79" s="184"/>
      <c r="E79" s="184"/>
      <c r="F79" s="186"/>
      <c r="G79" s="184"/>
      <c r="H79" s="184"/>
      <c r="I79" s="184"/>
      <c r="J79" s="188"/>
      <c r="K79" s="184"/>
      <c r="L79" s="186"/>
      <c r="M79" s="184"/>
      <c r="N79" s="184"/>
      <c r="O79" s="186"/>
      <c r="P79" s="184"/>
      <c r="Q79" s="184"/>
      <c r="R79" s="184"/>
      <c r="S79" s="99"/>
      <c r="T79" s="28"/>
      <c r="U79" s="100"/>
      <c r="V79" s="67"/>
      <c r="W79" s="46"/>
    </row>
    <row r="80" spans="1:23" ht="13">
      <c r="A80" s="29" t="s">
        <v>145</v>
      </c>
      <c r="B80" s="30" t="s">
        <v>3</v>
      </c>
      <c r="C80" s="77"/>
      <c r="D80" s="194">
        <v>1</v>
      </c>
      <c r="E80" s="175">
        <v>1</v>
      </c>
      <c r="F80" s="236">
        <v>1</v>
      </c>
      <c r="G80" s="194">
        <v>1</v>
      </c>
      <c r="H80" s="175">
        <v>1</v>
      </c>
      <c r="I80" s="194">
        <v>1</v>
      </c>
      <c r="J80" s="187"/>
      <c r="K80" s="175"/>
      <c r="L80" s="176"/>
      <c r="M80" s="194">
        <v>0</v>
      </c>
      <c r="N80" s="175">
        <v>0</v>
      </c>
      <c r="O80" s="236">
        <v>0</v>
      </c>
      <c r="P80" s="194">
        <v>1</v>
      </c>
      <c r="Q80" s="175">
        <v>1</v>
      </c>
      <c r="R80" s="194">
        <v>1</v>
      </c>
      <c r="S80" s="39"/>
      <c r="T80" s="114"/>
      <c r="U80" s="101"/>
      <c r="V80" s="67"/>
      <c r="W80" s="46" t="s">
        <v>23</v>
      </c>
    </row>
    <row r="81" spans="1:23" ht="13">
      <c r="A81" s="31" t="s">
        <v>146</v>
      </c>
      <c r="B81" s="30" t="s">
        <v>2</v>
      </c>
      <c r="C81" s="77"/>
      <c r="D81" s="194">
        <f>D80*D52</f>
        <v>5.65</v>
      </c>
      <c r="E81" s="175">
        <f>E80*E52</f>
        <v>5.65</v>
      </c>
      <c r="F81" s="236">
        <f>F80*F52</f>
        <v>5.65</v>
      </c>
      <c r="G81" s="194">
        <f>G80*G54</f>
        <v>0.3</v>
      </c>
      <c r="H81" s="175">
        <f>H80*H54</f>
        <v>0.3</v>
      </c>
      <c r="I81" s="194">
        <f>I80*I54</f>
        <v>0.3</v>
      </c>
      <c r="J81" s="187"/>
      <c r="K81" s="175"/>
      <c r="L81" s="176"/>
      <c r="M81" s="194">
        <f>M80*M56</f>
        <v>0</v>
      </c>
      <c r="N81" s="175">
        <f>N80*N56</f>
        <v>0</v>
      </c>
      <c r="O81" s="236">
        <f>O80*O56</f>
        <v>0</v>
      </c>
      <c r="P81" s="194">
        <f>P80*P57</f>
        <v>24.5</v>
      </c>
      <c r="Q81" s="175">
        <f>Q80*Q57</f>
        <v>24.5</v>
      </c>
      <c r="R81" s="194">
        <f>R80*R57</f>
        <v>24.5</v>
      </c>
      <c r="S81" s="235">
        <f>SQRT(SUMSQ(D81,G81))+M81+P81</f>
        <v>30.157958995963121</v>
      </c>
      <c r="T81" s="118">
        <f t="shared" ref="T81:U81" si="11">SQRT(SUMSQ(E81,H81))+N81+Q81</f>
        <v>30.157958995963121</v>
      </c>
      <c r="U81" s="249">
        <f t="shared" si="11"/>
        <v>30.157958995963121</v>
      </c>
      <c r="V81" s="67"/>
      <c r="W81" s="46" t="s">
        <v>184</v>
      </c>
    </row>
    <row r="82" spans="1:23" ht="13">
      <c r="A82" s="32"/>
      <c r="B82" s="23"/>
      <c r="C82" s="68"/>
      <c r="D82" s="184"/>
      <c r="E82" s="184"/>
      <c r="F82" s="186"/>
      <c r="G82" s="184"/>
      <c r="H82" s="184"/>
      <c r="I82" s="184"/>
      <c r="J82" s="188"/>
      <c r="K82" s="184"/>
      <c r="L82" s="186"/>
      <c r="M82" s="184"/>
      <c r="N82" s="184"/>
      <c r="O82" s="186"/>
      <c r="P82" s="184"/>
      <c r="Q82" s="184"/>
      <c r="R82" s="184"/>
      <c r="S82" s="99"/>
      <c r="T82" s="28"/>
      <c r="U82" s="100"/>
      <c r="V82" s="67"/>
      <c r="W82" s="46"/>
    </row>
    <row r="83" spans="1:23" ht="13">
      <c r="A83" s="32"/>
      <c r="B83" s="23"/>
      <c r="C83" s="68"/>
      <c r="D83" s="184"/>
      <c r="E83" s="184"/>
      <c r="F83" s="186"/>
      <c r="G83" s="184"/>
      <c r="H83" s="184"/>
      <c r="I83" s="184"/>
      <c r="J83" s="188"/>
      <c r="K83" s="184"/>
      <c r="L83" s="186"/>
      <c r="M83" s="184"/>
      <c r="N83" s="184"/>
      <c r="O83" s="186"/>
      <c r="P83" s="184"/>
      <c r="Q83" s="184"/>
      <c r="R83" s="184"/>
      <c r="S83" s="99"/>
      <c r="T83" s="28"/>
      <c r="U83" s="100"/>
      <c r="V83" s="67"/>
      <c r="W83" s="46"/>
    </row>
    <row r="84" spans="1:23" ht="13">
      <c r="A84" s="29" t="s">
        <v>147</v>
      </c>
      <c r="B84" s="30" t="s">
        <v>3</v>
      </c>
      <c r="C84" s="77"/>
      <c r="D84" s="194">
        <v>1</v>
      </c>
      <c r="E84" s="194">
        <v>1</v>
      </c>
      <c r="F84" s="176">
        <v>1</v>
      </c>
      <c r="G84" s="194"/>
      <c r="H84" s="175"/>
      <c r="I84" s="175"/>
      <c r="J84" s="187">
        <v>1</v>
      </c>
      <c r="K84" s="194">
        <v>1</v>
      </c>
      <c r="L84" s="176">
        <v>1</v>
      </c>
      <c r="M84" s="194">
        <v>0</v>
      </c>
      <c r="N84" s="194">
        <v>0</v>
      </c>
      <c r="O84" s="176">
        <v>0</v>
      </c>
      <c r="P84" s="194">
        <v>1</v>
      </c>
      <c r="Q84" s="194">
        <v>1</v>
      </c>
      <c r="R84" s="175">
        <v>1</v>
      </c>
      <c r="S84" s="39"/>
      <c r="T84" s="114"/>
      <c r="U84" s="101"/>
      <c r="V84" s="67"/>
      <c r="W84" s="46" t="s">
        <v>23</v>
      </c>
    </row>
    <row r="85" spans="1:23" ht="13">
      <c r="A85" s="31" t="s">
        <v>148</v>
      </c>
      <c r="B85" s="30" t="s">
        <v>2</v>
      </c>
      <c r="C85" s="77"/>
      <c r="D85" s="194">
        <f>D84*D52</f>
        <v>5.65</v>
      </c>
      <c r="E85" s="194">
        <f>E84*E52</f>
        <v>5.65</v>
      </c>
      <c r="F85" s="176">
        <f>F84*F52</f>
        <v>5.65</v>
      </c>
      <c r="G85" s="194"/>
      <c r="H85" s="175"/>
      <c r="I85" s="175"/>
      <c r="J85" s="187">
        <f>J84*J54</f>
        <v>0.3</v>
      </c>
      <c r="K85" s="194">
        <f>K84*K54</f>
        <v>0.3</v>
      </c>
      <c r="L85" s="176">
        <f>L84*L54</f>
        <v>0.3</v>
      </c>
      <c r="M85" s="194">
        <f>M84*M56</f>
        <v>0</v>
      </c>
      <c r="N85" s="194">
        <f>N84*N56</f>
        <v>0</v>
      </c>
      <c r="O85" s="176">
        <f>O84*O56</f>
        <v>0</v>
      </c>
      <c r="P85" s="194">
        <f>P84*P57</f>
        <v>24.5</v>
      </c>
      <c r="Q85" s="194">
        <f>Q84*Q57</f>
        <v>24.5</v>
      </c>
      <c r="R85" s="175">
        <f>R84*R57</f>
        <v>24.5</v>
      </c>
      <c r="S85" s="235">
        <f>SQRT(SUMSQ(D85,J85))+M85+P85</f>
        <v>30.157958995963121</v>
      </c>
      <c r="T85" s="234">
        <f t="shared" ref="T85:U85" si="12">SQRT(SUMSQ(E85,K85))+N85+Q85</f>
        <v>30.157958995963121</v>
      </c>
      <c r="U85" s="248">
        <f t="shared" si="12"/>
        <v>30.157958995963121</v>
      </c>
      <c r="V85" s="67"/>
      <c r="W85" s="46" t="s">
        <v>184</v>
      </c>
    </row>
    <row r="86" spans="1:23" ht="13">
      <c r="A86" s="32"/>
      <c r="B86" s="23"/>
      <c r="C86" s="68"/>
      <c r="D86" s="184"/>
      <c r="E86" s="184"/>
      <c r="F86" s="186"/>
      <c r="G86" s="184"/>
      <c r="H86" s="184"/>
      <c r="I86" s="184"/>
      <c r="J86" s="188"/>
      <c r="K86" s="184"/>
      <c r="L86" s="186"/>
      <c r="M86" s="184"/>
      <c r="N86" s="184"/>
      <c r="O86" s="186"/>
      <c r="P86" s="184"/>
      <c r="Q86" s="184"/>
      <c r="R86" s="184"/>
      <c r="S86" s="99"/>
      <c r="T86" s="28"/>
      <c r="U86" s="100"/>
      <c r="V86" s="67"/>
      <c r="W86" s="46"/>
    </row>
    <row r="87" spans="1:23" ht="13">
      <c r="A87" s="32"/>
      <c r="B87" s="23"/>
      <c r="C87" s="68"/>
      <c r="D87" s="184"/>
      <c r="E87" s="184"/>
      <c r="F87" s="186"/>
      <c r="G87" s="184"/>
      <c r="H87" s="184"/>
      <c r="I87" s="184"/>
      <c r="J87" s="188"/>
      <c r="K87" s="184"/>
      <c r="L87" s="186"/>
      <c r="M87" s="184"/>
      <c r="N87" s="184"/>
      <c r="O87" s="186"/>
      <c r="P87" s="184"/>
      <c r="Q87" s="184"/>
      <c r="R87" s="184"/>
      <c r="S87" s="99"/>
      <c r="T87" s="28"/>
      <c r="U87" s="100"/>
      <c r="V87" s="67"/>
      <c r="W87" s="46"/>
    </row>
    <row r="88" spans="1:23" ht="13">
      <c r="A88" s="29" t="s">
        <v>152</v>
      </c>
      <c r="B88" s="30" t="s">
        <v>3</v>
      </c>
      <c r="C88" s="77"/>
      <c r="D88" s="175"/>
      <c r="E88" s="175"/>
      <c r="F88" s="176"/>
      <c r="G88" s="194">
        <v>1</v>
      </c>
      <c r="H88" s="175">
        <v>1</v>
      </c>
      <c r="I88" s="194">
        <v>1</v>
      </c>
      <c r="J88" s="187">
        <v>1</v>
      </c>
      <c r="K88" s="175">
        <v>1</v>
      </c>
      <c r="L88" s="236">
        <v>1</v>
      </c>
      <c r="M88" s="194">
        <v>0</v>
      </c>
      <c r="N88" s="175">
        <v>0</v>
      </c>
      <c r="O88" s="236">
        <v>0</v>
      </c>
      <c r="P88" s="194">
        <v>0</v>
      </c>
      <c r="Q88" s="175">
        <v>0</v>
      </c>
      <c r="R88" s="194">
        <v>0</v>
      </c>
      <c r="S88" s="39"/>
      <c r="T88" s="114"/>
      <c r="U88" s="101"/>
      <c r="V88" s="67"/>
      <c r="W88" s="46" t="s">
        <v>23</v>
      </c>
    </row>
    <row r="89" spans="1:23" ht="13">
      <c r="A89" s="31" t="s">
        <v>153</v>
      </c>
      <c r="B89" s="30" t="s">
        <v>2</v>
      </c>
      <c r="C89" s="77"/>
      <c r="D89" s="175"/>
      <c r="E89" s="175"/>
      <c r="F89" s="176"/>
      <c r="G89" s="194">
        <f t="shared" ref="G89:L89" si="13">G88*G54</f>
        <v>0.3</v>
      </c>
      <c r="H89" s="175">
        <f t="shared" si="13"/>
        <v>0.3</v>
      </c>
      <c r="I89" s="194">
        <f t="shared" si="13"/>
        <v>0.3</v>
      </c>
      <c r="J89" s="187">
        <f t="shared" si="13"/>
        <v>0.3</v>
      </c>
      <c r="K89" s="175">
        <f t="shared" si="13"/>
        <v>0.3</v>
      </c>
      <c r="L89" s="236">
        <f t="shared" si="13"/>
        <v>0.3</v>
      </c>
      <c r="M89" s="194">
        <f>M88*M56</f>
        <v>0</v>
      </c>
      <c r="N89" s="175">
        <f>N88*N56</f>
        <v>0</v>
      </c>
      <c r="O89" s="236">
        <f>O88*O56</f>
        <v>0</v>
      </c>
      <c r="P89" s="194">
        <f>P88*P57</f>
        <v>0</v>
      </c>
      <c r="Q89" s="175">
        <f>Q88*Q57</f>
        <v>0</v>
      </c>
      <c r="R89" s="194">
        <f>R88*R57</f>
        <v>0</v>
      </c>
      <c r="S89" s="235">
        <f>SQRT(SUMSQ(G89,J89))+M89+P89</f>
        <v>0.42426406871192851</v>
      </c>
      <c r="T89" s="118">
        <f t="shared" ref="T89:U89" si="14">SQRT(SUMSQ(H89,K89))+N89+Q89</f>
        <v>0.42426406871192851</v>
      </c>
      <c r="U89" s="249">
        <f t="shared" si="14"/>
        <v>0.42426406871192851</v>
      </c>
      <c r="V89" s="67"/>
      <c r="W89" s="46" t="s">
        <v>185</v>
      </c>
    </row>
    <row r="90" spans="1:23" ht="13">
      <c r="A90" s="32"/>
      <c r="B90" s="23"/>
      <c r="C90" s="68"/>
      <c r="D90" s="184"/>
      <c r="E90" s="184"/>
      <c r="F90" s="186"/>
      <c r="G90" s="184"/>
      <c r="H90" s="184"/>
      <c r="I90" s="184"/>
      <c r="J90" s="188"/>
      <c r="K90" s="184"/>
      <c r="L90" s="186"/>
      <c r="M90" s="184"/>
      <c r="N90" s="184"/>
      <c r="O90" s="186"/>
      <c r="P90" s="184"/>
      <c r="Q90" s="184"/>
      <c r="R90" s="184"/>
      <c r="S90" s="99"/>
      <c r="T90" s="28"/>
      <c r="U90" s="100"/>
      <c r="V90" s="67"/>
      <c r="W90" s="46"/>
    </row>
    <row r="91" spans="1:23" ht="13">
      <c r="A91" s="32"/>
      <c r="B91" s="23"/>
      <c r="C91" s="68"/>
      <c r="D91" s="184"/>
      <c r="E91" s="184"/>
      <c r="F91" s="186"/>
      <c r="G91" s="184"/>
      <c r="H91" s="184"/>
      <c r="I91" s="184"/>
      <c r="J91" s="188"/>
      <c r="K91" s="184"/>
      <c r="L91" s="186"/>
      <c r="M91" s="184"/>
      <c r="N91" s="184"/>
      <c r="O91" s="186"/>
      <c r="P91" s="184"/>
      <c r="Q91" s="184"/>
      <c r="R91" s="184"/>
      <c r="S91" s="99"/>
      <c r="T91" s="28"/>
      <c r="U91" s="100"/>
      <c r="V91" s="67"/>
      <c r="W91" s="46"/>
    </row>
    <row r="92" spans="1:23" ht="13">
      <c r="A92" s="29" t="s">
        <v>154</v>
      </c>
      <c r="B92" s="30" t="s">
        <v>3</v>
      </c>
      <c r="C92" s="77"/>
      <c r="D92" s="175"/>
      <c r="E92" s="175"/>
      <c r="F92" s="176"/>
      <c r="G92" s="194">
        <v>1</v>
      </c>
      <c r="H92" s="194">
        <v>1</v>
      </c>
      <c r="I92" s="175">
        <v>1</v>
      </c>
      <c r="J92" s="187">
        <v>1</v>
      </c>
      <c r="K92" s="194">
        <v>1</v>
      </c>
      <c r="L92" s="176">
        <v>1</v>
      </c>
      <c r="M92" s="194">
        <v>0</v>
      </c>
      <c r="N92" s="194">
        <v>0</v>
      </c>
      <c r="O92" s="176">
        <v>0</v>
      </c>
      <c r="P92" s="194">
        <v>0</v>
      </c>
      <c r="Q92" s="194">
        <v>0</v>
      </c>
      <c r="R92" s="175">
        <v>0</v>
      </c>
      <c r="S92" s="39"/>
      <c r="T92" s="114"/>
      <c r="U92" s="101"/>
      <c r="V92" s="67"/>
      <c r="W92" s="46" t="s">
        <v>23</v>
      </c>
    </row>
    <row r="93" spans="1:23" ht="13">
      <c r="A93" s="31" t="s">
        <v>155</v>
      </c>
      <c r="B93" s="30" t="s">
        <v>2</v>
      </c>
      <c r="C93" s="77"/>
      <c r="D93" s="175"/>
      <c r="E93" s="175"/>
      <c r="F93" s="176"/>
      <c r="G93" s="194">
        <f t="shared" ref="G93:L93" si="15">G92*G54</f>
        <v>0.3</v>
      </c>
      <c r="H93" s="194">
        <f t="shared" si="15"/>
        <v>0.3</v>
      </c>
      <c r="I93" s="175">
        <f t="shared" si="15"/>
        <v>0.3</v>
      </c>
      <c r="J93" s="187">
        <f t="shared" si="15"/>
        <v>0.3</v>
      </c>
      <c r="K93" s="194">
        <f t="shared" si="15"/>
        <v>0.3</v>
      </c>
      <c r="L93" s="176">
        <f t="shared" si="15"/>
        <v>0.3</v>
      </c>
      <c r="M93" s="194">
        <f>M92*M56</f>
        <v>0</v>
      </c>
      <c r="N93" s="194">
        <f>N92*N56</f>
        <v>0</v>
      </c>
      <c r="O93" s="176">
        <f>O92*O56</f>
        <v>0</v>
      </c>
      <c r="P93" s="194">
        <f>P92*P57</f>
        <v>0</v>
      </c>
      <c r="Q93" s="194">
        <f>Q92*Q57</f>
        <v>0</v>
      </c>
      <c r="R93" s="175">
        <f>R92*R57</f>
        <v>0</v>
      </c>
      <c r="S93" s="235">
        <f>SQRT(SUMSQ(G93,J93))+M93+P93</f>
        <v>0.42426406871192851</v>
      </c>
      <c r="T93" s="234">
        <f t="shared" ref="T93:U93" si="16">SQRT(SUMSQ(H93,K93))+N93+Q93</f>
        <v>0.42426406871192851</v>
      </c>
      <c r="U93" s="248">
        <f t="shared" si="16"/>
        <v>0.42426406871192851</v>
      </c>
      <c r="V93" s="67"/>
      <c r="W93" s="46" t="s">
        <v>185</v>
      </c>
    </row>
    <row r="94" spans="1:23" ht="13.5" thickBot="1">
      <c r="A94" s="62"/>
      <c r="B94" s="57"/>
      <c r="C94" s="78"/>
      <c r="D94" s="190"/>
      <c r="E94" s="190"/>
      <c r="F94" s="205"/>
      <c r="G94" s="191"/>
      <c r="H94" s="191"/>
      <c r="I94" s="191"/>
      <c r="J94" s="192"/>
      <c r="K94" s="191"/>
      <c r="L94" s="193"/>
      <c r="M94" s="191"/>
      <c r="N94" s="191"/>
      <c r="O94" s="193"/>
      <c r="P94" s="191"/>
      <c r="Q94" s="191"/>
      <c r="R94" s="191"/>
      <c r="S94" s="97"/>
      <c r="T94" s="119"/>
      <c r="U94" s="246"/>
      <c r="V94" s="256"/>
      <c r="W94" s="54"/>
    </row>
    <row r="95" spans="1:23" ht="13">
      <c r="B95" s="23"/>
      <c r="C95" s="23"/>
      <c r="D95" s="23"/>
      <c r="E95" s="23"/>
      <c r="F95" s="2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4"/>
      <c r="T95" s="34"/>
      <c r="U95" s="34"/>
      <c r="V95" s="34"/>
      <c r="W95" s="34"/>
    </row>
    <row r="96" spans="1:23" ht="13" thickBot="1">
      <c r="A96" s="35"/>
    </row>
    <row r="97" spans="1:23" ht="13">
      <c r="A97" s="8" t="s">
        <v>21</v>
      </c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36"/>
      <c r="T97" s="36"/>
      <c r="U97" s="36"/>
      <c r="V97" s="36"/>
      <c r="W97" s="12" t="s">
        <v>0</v>
      </c>
    </row>
    <row r="98" spans="1:23" ht="13">
      <c r="A98" s="66" t="s">
        <v>215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23"/>
      <c r="T98" s="23"/>
      <c r="U98" s="23"/>
      <c r="V98" s="23"/>
      <c r="W98" s="267"/>
    </row>
    <row r="99" spans="1:23">
      <c r="A99" s="66" t="s">
        <v>216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23"/>
      <c r="T99" s="23"/>
      <c r="U99" s="23"/>
      <c r="V99" s="69"/>
      <c r="W99" s="257"/>
    </row>
    <row r="100" spans="1:23" ht="13" thickBot="1">
      <c r="A100" s="66" t="s">
        <v>218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23"/>
      <c r="T100" s="23"/>
      <c r="U100" s="23"/>
      <c r="V100" s="245"/>
      <c r="W100" s="209"/>
    </row>
    <row r="101" spans="1:23" ht="13">
      <c r="A101" s="8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36"/>
      <c r="T101" s="36"/>
      <c r="U101" s="36"/>
      <c r="V101" s="36"/>
      <c r="W101" s="45"/>
    </row>
    <row r="102" spans="1:23" ht="13.5" thickBot="1">
      <c r="A102" s="131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23"/>
      <c r="T102" s="23"/>
      <c r="U102" s="23"/>
      <c r="V102" s="23"/>
      <c r="W102" s="132"/>
    </row>
    <row r="103" spans="1:23" ht="13.5" thickBot="1">
      <c r="A103" s="8" t="s">
        <v>22</v>
      </c>
      <c r="B103" s="9"/>
      <c r="C103" s="272" t="s">
        <v>39</v>
      </c>
      <c r="D103" s="273"/>
      <c r="E103" s="273"/>
      <c r="F103" s="273"/>
      <c r="G103" s="273"/>
      <c r="H103" s="273"/>
      <c r="I103" s="273"/>
      <c r="J103" s="273"/>
      <c r="K103" s="273"/>
      <c r="L103" s="210"/>
      <c r="M103" s="11"/>
      <c r="N103" s="11"/>
      <c r="O103" s="11"/>
      <c r="P103" s="11"/>
      <c r="Q103" s="11"/>
      <c r="R103" s="11"/>
      <c r="S103" s="133"/>
      <c r="T103" s="133"/>
      <c r="U103" s="133"/>
      <c r="V103" s="133"/>
      <c r="W103" s="12" t="s">
        <v>0</v>
      </c>
    </row>
    <row r="104" spans="1:23" ht="13">
      <c r="A104" s="25"/>
      <c r="B104" s="14"/>
      <c r="C104" s="88" t="s">
        <v>26</v>
      </c>
      <c r="D104" s="275" t="s">
        <v>120</v>
      </c>
      <c r="E104" s="274"/>
      <c r="F104" s="276"/>
      <c r="G104" s="277" t="s">
        <v>87</v>
      </c>
      <c r="H104" s="278"/>
      <c r="I104" s="279"/>
      <c r="J104" s="277" t="s">
        <v>82</v>
      </c>
      <c r="K104" s="278"/>
      <c r="L104" s="279"/>
      <c r="M104" s="5"/>
      <c r="N104" s="5"/>
      <c r="O104" s="5"/>
      <c r="P104" s="5"/>
      <c r="Q104" s="5"/>
      <c r="R104" s="5"/>
      <c r="W104" s="75"/>
    </row>
    <row r="105" spans="1:23" ht="13">
      <c r="A105" s="25"/>
      <c r="B105" s="14"/>
      <c r="C105" s="14"/>
      <c r="D105" s="15" t="s">
        <v>31</v>
      </c>
      <c r="E105" s="16" t="s">
        <v>32</v>
      </c>
      <c r="F105" s="14" t="s">
        <v>142</v>
      </c>
      <c r="G105" s="15" t="s">
        <v>31</v>
      </c>
      <c r="H105" s="16" t="s">
        <v>32</v>
      </c>
      <c r="I105" s="14" t="s">
        <v>142</v>
      </c>
      <c r="J105" s="15" t="s">
        <v>31</v>
      </c>
      <c r="K105" s="16" t="s">
        <v>32</v>
      </c>
      <c r="L105" s="14" t="s">
        <v>142</v>
      </c>
      <c r="M105" s="6"/>
      <c r="N105" s="6"/>
      <c r="O105" s="6"/>
      <c r="P105" s="6"/>
      <c r="Q105" s="6"/>
      <c r="R105" s="6"/>
      <c r="W105" s="75"/>
    </row>
    <row r="106" spans="1:23" ht="13">
      <c r="A106" s="13"/>
      <c r="B106" s="14"/>
      <c r="C106" s="14"/>
      <c r="D106" s="16"/>
      <c r="E106" s="16"/>
      <c r="F106" s="14"/>
      <c r="G106" s="16"/>
      <c r="H106" s="16"/>
      <c r="I106" s="16"/>
      <c r="J106" s="15"/>
      <c r="K106" s="16"/>
      <c r="L106" s="14"/>
      <c r="M106" s="16"/>
      <c r="N106" s="16"/>
      <c r="O106" s="16"/>
      <c r="P106" s="16"/>
      <c r="Q106" s="16"/>
      <c r="R106" s="16"/>
      <c r="W106" s="42"/>
    </row>
    <row r="107" spans="1:23" ht="13">
      <c r="A107" s="66" t="s">
        <v>125</v>
      </c>
      <c r="B107" s="69" t="s">
        <v>122</v>
      </c>
      <c r="C107" s="14"/>
      <c r="D107" s="22">
        <f>D10</f>
        <v>-102</v>
      </c>
      <c r="E107" s="22">
        <f>E10</f>
        <v>-102</v>
      </c>
      <c r="F107" s="81">
        <f>F10</f>
        <v>-102</v>
      </c>
      <c r="G107" s="16"/>
      <c r="H107" s="16"/>
      <c r="I107" s="16"/>
      <c r="J107" s="15"/>
      <c r="K107" s="16"/>
      <c r="L107" s="14"/>
      <c r="M107" s="16"/>
      <c r="N107" s="16"/>
      <c r="O107" s="16"/>
      <c r="P107" s="16"/>
      <c r="Q107" s="16"/>
      <c r="R107" s="16"/>
      <c r="W107" s="42"/>
    </row>
    <row r="108" spans="1:23">
      <c r="A108" s="18" t="s">
        <v>123</v>
      </c>
      <c r="B108" s="19" t="s">
        <v>59</v>
      </c>
      <c r="C108" s="19"/>
      <c r="D108" s="17"/>
      <c r="E108" s="17"/>
      <c r="F108" s="19"/>
      <c r="G108" s="21">
        <f t="shared" ref="G108:L108" si="17">G11</f>
        <v>8</v>
      </c>
      <c r="H108" s="22">
        <f t="shared" si="17"/>
        <v>-3</v>
      </c>
      <c r="I108" s="22">
        <f t="shared" si="17"/>
        <v>1.5</v>
      </c>
      <c r="J108" s="156">
        <f t="shared" si="17"/>
        <v>-999</v>
      </c>
      <c r="K108" s="22">
        <f t="shared" si="17"/>
        <v>1.5</v>
      </c>
      <c r="L108" s="81">
        <f t="shared" si="17"/>
        <v>-3</v>
      </c>
      <c r="M108" s="21"/>
      <c r="N108" s="21"/>
      <c r="O108" s="21"/>
      <c r="P108" s="21"/>
      <c r="Q108" s="21"/>
      <c r="R108" s="21"/>
      <c r="W108" s="44"/>
    </row>
    <row r="109" spans="1:23">
      <c r="A109" s="18" t="s">
        <v>137</v>
      </c>
      <c r="B109" s="19" t="s">
        <v>177</v>
      </c>
      <c r="C109" s="266">
        <f>$C25</f>
        <v>-135</v>
      </c>
      <c r="D109" s="17"/>
      <c r="E109" s="17"/>
      <c r="F109" s="19"/>
      <c r="G109" s="17"/>
      <c r="H109" s="17"/>
      <c r="I109" s="17"/>
      <c r="J109" s="156"/>
      <c r="K109" s="22"/>
      <c r="L109" s="81"/>
      <c r="M109" s="21"/>
      <c r="N109" s="21"/>
      <c r="O109" s="21"/>
      <c r="P109" s="21"/>
      <c r="Q109" s="21"/>
      <c r="R109" s="21"/>
      <c r="W109" s="42"/>
    </row>
    <row r="110" spans="1:23">
      <c r="A110" s="18" t="s">
        <v>8</v>
      </c>
      <c r="B110" s="19" t="s">
        <v>2</v>
      </c>
      <c r="C110" s="82">
        <v>43</v>
      </c>
      <c r="D110" s="110">
        <v>0</v>
      </c>
      <c r="E110" s="110">
        <v>0</v>
      </c>
      <c r="F110" s="198">
        <v>0</v>
      </c>
      <c r="G110" s="110">
        <v>0</v>
      </c>
      <c r="H110" s="126">
        <v>0.5</v>
      </c>
      <c r="I110" s="126">
        <v>1</v>
      </c>
      <c r="J110" s="152">
        <v>0</v>
      </c>
      <c r="K110" s="126">
        <v>1</v>
      </c>
      <c r="L110" s="127">
        <v>0.5</v>
      </c>
      <c r="M110" s="21"/>
      <c r="N110" s="21"/>
      <c r="O110" s="21"/>
      <c r="P110" s="21"/>
      <c r="Q110" s="21"/>
      <c r="R110" s="21"/>
      <c r="W110" s="20" t="s">
        <v>6</v>
      </c>
    </row>
    <row r="111" spans="1:23" ht="13">
      <c r="A111" s="18" t="s">
        <v>7</v>
      </c>
      <c r="B111" s="19" t="s">
        <v>2</v>
      </c>
      <c r="C111" s="67">
        <f>C109+C110</f>
        <v>-92</v>
      </c>
      <c r="D111" s="28">
        <f>D107+D110</f>
        <v>-102</v>
      </c>
      <c r="E111" s="28">
        <f>E107+E110</f>
        <v>-102</v>
      </c>
      <c r="F111" s="100">
        <f>F107+F110</f>
        <v>-102</v>
      </c>
      <c r="G111" s="28">
        <f t="shared" ref="G111:L111" si="18">G108+G110</f>
        <v>8</v>
      </c>
      <c r="H111" s="28">
        <f t="shared" si="18"/>
        <v>-2.5</v>
      </c>
      <c r="I111" s="28">
        <f t="shared" si="18"/>
        <v>2.5</v>
      </c>
      <c r="J111" s="159">
        <f t="shared" si="18"/>
        <v>-999</v>
      </c>
      <c r="K111" s="28">
        <f t="shared" si="18"/>
        <v>2.5</v>
      </c>
      <c r="L111" s="100">
        <f t="shared" si="18"/>
        <v>-2.5</v>
      </c>
      <c r="M111" s="28"/>
      <c r="N111" s="28"/>
      <c r="O111" s="28"/>
      <c r="P111" s="28"/>
      <c r="Q111" s="28"/>
      <c r="R111" s="28"/>
      <c r="W111" s="20" t="s">
        <v>10</v>
      </c>
    </row>
    <row r="112" spans="1:23">
      <c r="A112" s="18"/>
      <c r="B112" s="19"/>
      <c r="C112" s="19"/>
      <c r="D112" s="17"/>
      <c r="E112" s="17"/>
      <c r="F112" s="19"/>
      <c r="G112" s="17"/>
      <c r="H112" s="17"/>
      <c r="I112" s="17"/>
      <c r="J112" s="71"/>
      <c r="K112" s="23"/>
      <c r="L112" s="69"/>
      <c r="M112" s="21"/>
      <c r="N112" s="21"/>
      <c r="O112" s="21"/>
      <c r="P112" s="21"/>
      <c r="Q112" s="21"/>
      <c r="R112" s="21"/>
      <c r="W112" s="42"/>
    </row>
    <row r="113" spans="1:23" ht="13">
      <c r="A113" s="38" t="s">
        <v>5</v>
      </c>
      <c r="B113" s="19"/>
      <c r="C113" s="19"/>
      <c r="D113" s="71"/>
      <c r="E113" s="17"/>
      <c r="F113" s="19"/>
      <c r="G113" s="17"/>
      <c r="H113" s="17"/>
      <c r="I113" s="17"/>
      <c r="J113" s="71"/>
      <c r="K113" s="23"/>
      <c r="L113" s="69"/>
      <c r="M113" s="21"/>
      <c r="N113" s="21"/>
      <c r="O113" s="21"/>
      <c r="P113" s="21"/>
      <c r="Q113" s="21"/>
      <c r="R113" s="21"/>
      <c r="W113" s="42"/>
    </row>
    <row r="114" spans="1:23" ht="15.5">
      <c r="A114" s="18" t="s">
        <v>99</v>
      </c>
      <c r="B114" s="19" t="s">
        <v>66</v>
      </c>
      <c r="C114" s="19"/>
      <c r="D114" s="92">
        <f>10^9*10^(D111/10)*($C5/15)</f>
        <v>1.0095317511683071</v>
      </c>
      <c r="E114" s="26">
        <f>10^9*10^(E111/10)*($C5/15)</f>
        <v>1.0095317511683071</v>
      </c>
      <c r="F114" s="87">
        <f>10^9*10^(F111/10)*($C5/15)</f>
        <v>1.0095317511683071</v>
      </c>
      <c r="G114" s="26">
        <f>10^9*10^((D111+G111)/10)*($C5/15)</f>
        <v>6.3697147288559393</v>
      </c>
      <c r="H114" s="26">
        <f>10^9*10^((E111+H111)/10)*($C5/15)</f>
        <v>0.56770142277372093</v>
      </c>
      <c r="I114" s="26">
        <f>10^9*10^((F111+I111)/10)*($C5/15)</f>
        <v>1.7952295268831397</v>
      </c>
      <c r="J114" s="237">
        <f>10^9*10^((D111+J111)/10)*($C5/15)</f>
        <v>1.2709251755588508E-100</v>
      </c>
      <c r="K114" s="26">
        <f>10^9*10^((E111+K111)/10)*($C5/15)</f>
        <v>1.7952295268831397</v>
      </c>
      <c r="L114" s="87">
        <f>10^9*10^((F111+L111)/10)*($C5/15)</f>
        <v>0.56770142277372093</v>
      </c>
      <c r="M114" s="26"/>
      <c r="N114" s="26"/>
      <c r="O114" s="26"/>
      <c r="P114" s="26"/>
      <c r="Q114" s="26"/>
      <c r="R114" s="26"/>
      <c r="W114" s="42"/>
    </row>
    <row r="115" spans="1:23" ht="13">
      <c r="A115" s="27" t="s">
        <v>34</v>
      </c>
      <c r="B115" s="19" t="s">
        <v>2</v>
      </c>
      <c r="C115" s="19"/>
      <c r="D115" s="71"/>
      <c r="E115" s="17"/>
      <c r="F115" s="19"/>
      <c r="G115" s="113">
        <f>10*LOG10(G114/(D36+D114))</f>
        <v>7.3770550763070464</v>
      </c>
      <c r="H115" s="113">
        <f>10*LOG10(H114/(E36+E114))</f>
        <v>-3.1229449236929407</v>
      </c>
      <c r="I115" s="113">
        <f>10*LOG10(I114/(F36+F114))</f>
        <v>1.8770550763070539</v>
      </c>
      <c r="J115" s="160">
        <f>10*LOG10(J114/(D36+D114))</f>
        <v>-999.62294492369301</v>
      </c>
      <c r="K115" s="144">
        <f>10*LOG10(K114/(E36+E114))</f>
        <v>1.8770550763070539</v>
      </c>
      <c r="L115" s="206">
        <f>10*LOG10(L114/(F36+F114))</f>
        <v>-3.1229449236929407</v>
      </c>
      <c r="M115" s="28"/>
      <c r="N115" s="28"/>
      <c r="O115" s="28"/>
      <c r="P115" s="28"/>
      <c r="Q115" s="28"/>
      <c r="R115" s="28"/>
      <c r="W115" s="20"/>
    </row>
    <row r="116" spans="1:23" ht="15.5">
      <c r="A116" s="95" t="s">
        <v>37</v>
      </c>
      <c r="B116" s="19" t="s">
        <v>67</v>
      </c>
      <c r="C116" s="19"/>
      <c r="D116" s="71"/>
      <c r="E116" s="17"/>
      <c r="F116" s="19"/>
      <c r="G116" s="113">
        <f>10*LOG10(G114)-90</f>
        <v>-81.958800173440764</v>
      </c>
      <c r="H116" s="113">
        <f t="shared" ref="H116:I116" si="19">10*LOG10(H114)-90</f>
        <v>-92.45880017344075</v>
      </c>
      <c r="I116" s="113">
        <f t="shared" si="19"/>
        <v>-87.45880017344075</v>
      </c>
      <c r="J116" s="156">
        <f>10*LOG10(J114)-90</f>
        <v>-1088.9588001734407</v>
      </c>
      <c r="K116" s="113">
        <f t="shared" ref="K116:L116" si="20">10*LOG10(K114)-90</f>
        <v>-87.45880017344075</v>
      </c>
      <c r="L116" s="98">
        <f t="shared" si="20"/>
        <v>-92.45880017344075</v>
      </c>
      <c r="M116" s="28"/>
      <c r="N116" s="28"/>
      <c r="O116" s="28"/>
      <c r="P116" s="28"/>
      <c r="Q116" s="28"/>
      <c r="R116" s="28"/>
      <c r="W116" s="20"/>
    </row>
    <row r="117" spans="1:23" ht="13">
      <c r="A117" s="95" t="s">
        <v>179</v>
      </c>
      <c r="B117" s="19" t="s">
        <v>180</v>
      </c>
      <c r="C117" s="19"/>
      <c r="D117" s="71"/>
      <c r="E117" s="17"/>
      <c r="F117" s="19"/>
      <c r="G117" s="90">
        <f>10*LOG((D114+G114)*10^-9)+10*LOG($C6)</f>
        <v>-57.517767414890898</v>
      </c>
      <c r="H117" s="21">
        <f t="shared" ref="H117:I117" si="21">10*LOG((E114+H114)*10^-9)+10*LOG($C6)</f>
        <v>-64.218928552762193</v>
      </c>
      <c r="I117" s="21">
        <f t="shared" si="21"/>
        <v>-61.718928552762193</v>
      </c>
      <c r="J117" s="156"/>
      <c r="K117" s="21"/>
      <c r="L117" s="141"/>
      <c r="M117" s="28"/>
      <c r="N117" s="28"/>
      <c r="O117" s="28"/>
      <c r="P117" s="28"/>
      <c r="Q117" s="28"/>
      <c r="R117" s="28"/>
      <c r="W117" s="20"/>
    </row>
    <row r="118" spans="1:23" ht="13">
      <c r="A118" s="95" t="s">
        <v>181</v>
      </c>
      <c r="B118" s="19" t="s">
        <v>180</v>
      </c>
      <c r="C118" s="19"/>
      <c r="D118" s="71"/>
      <c r="E118" s="17"/>
      <c r="F118" s="19"/>
      <c r="G118" s="90"/>
      <c r="H118" s="21"/>
      <c r="I118" s="21"/>
      <c r="J118" s="37">
        <f>10*LOG((D114+J114)*10^-9)+10*LOG($C6)</f>
        <v>-66.1566877563247</v>
      </c>
      <c r="K118" s="22">
        <f t="shared" ref="K118:L118" si="22">10*LOG((E114+K114)*10^-9)+10*LOG($C6)</f>
        <v>-61.718928552762193</v>
      </c>
      <c r="L118" s="81">
        <f t="shared" si="22"/>
        <v>-64.218928552762193</v>
      </c>
      <c r="M118" s="28"/>
      <c r="N118" s="28"/>
      <c r="O118" s="28"/>
      <c r="P118" s="28"/>
      <c r="Q118" s="28"/>
      <c r="R118" s="28"/>
      <c r="W118" s="20"/>
    </row>
    <row r="119" spans="1:23" ht="15.5">
      <c r="A119" s="140" t="s">
        <v>100</v>
      </c>
      <c r="B119" s="19" t="s">
        <v>67</v>
      </c>
      <c r="C119" s="19"/>
      <c r="D119" s="71"/>
      <c r="E119" s="17"/>
      <c r="F119" s="19"/>
      <c r="G119" s="113">
        <f t="shared" ref="G119:L119" si="23">G116+IF($G12=0,0,$C41)+$C42</f>
        <v>-62.458800173440764</v>
      </c>
      <c r="H119" s="113">
        <f t="shared" si="23"/>
        <v>-72.95880017344075</v>
      </c>
      <c r="I119" s="113">
        <f t="shared" si="23"/>
        <v>-67.95880017344075</v>
      </c>
      <c r="J119" s="156">
        <f t="shared" si="23"/>
        <v>-1069.4588001734407</v>
      </c>
      <c r="K119" s="144">
        <f t="shared" si="23"/>
        <v>-67.95880017344075</v>
      </c>
      <c r="L119" s="206">
        <f t="shared" si="23"/>
        <v>-72.95880017344075</v>
      </c>
      <c r="M119" s="17"/>
      <c r="N119" s="17"/>
      <c r="O119" s="17"/>
      <c r="P119" s="17"/>
      <c r="Q119" s="17"/>
      <c r="R119" s="17"/>
      <c r="W119" s="20"/>
    </row>
    <row r="120" spans="1:23">
      <c r="A120" s="140" t="s">
        <v>150</v>
      </c>
      <c r="B120" s="19" t="s">
        <v>59</v>
      </c>
      <c r="C120" s="19"/>
      <c r="D120" s="71"/>
      <c r="E120" s="17"/>
      <c r="F120" s="19"/>
      <c r="G120" s="261">
        <f>G119-$C111-$C26</f>
        <v>-20.458800173440764</v>
      </c>
      <c r="H120" s="144">
        <f t="shared" ref="H120:I120" si="24">H119-$C111-$C26</f>
        <v>-30.95880017344075</v>
      </c>
      <c r="I120" s="261">
        <f t="shared" si="24"/>
        <v>-25.95880017344075</v>
      </c>
      <c r="J120" s="156">
        <f>J119-$C111-$C26</f>
        <v>-1027.4588001734407</v>
      </c>
      <c r="K120" s="239">
        <f t="shared" ref="K120:L120" si="25">K119-$C111-$C26</f>
        <v>-25.95880017344075</v>
      </c>
      <c r="L120" s="206">
        <f t="shared" si="25"/>
        <v>-30.95880017344075</v>
      </c>
      <c r="M120" s="17"/>
      <c r="N120" s="17"/>
      <c r="O120" s="17"/>
      <c r="P120" s="17"/>
      <c r="Q120" s="17"/>
      <c r="R120" s="17"/>
      <c r="W120" s="20"/>
    </row>
    <row r="121" spans="1:23" ht="13" thickBot="1">
      <c r="A121" s="142" t="s">
        <v>151</v>
      </c>
      <c r="B121" s="111" t="s">
        <v>59</v>
      </c>
      <c r="C121" s="130"/>
      <c r="D121" s="168"/>
      <c r="E121" s="111"/>
      <c r="F121" s="63"/>
      <c r="G121" s="290">
        <f>J119-G119-$C27-$C28</f>
        <v>-1007</v>
      </c>
      <c r="H121" s="240">
        <f>K119-H119-$C27-$C28</f>
        <v>5</v>
      </c>
      <c r="I121" s="241">
        <f>L119-I119-$C27-$C28</f>
        <v>-5</v>
      </c>
      <c r="J121" s="161">
        <f>G119-J119-$C27-$C28</f>
        <v>1007</v>
      </c>
      <c r="K121" s="241">
        <f>H119-K119-$C27-$C28</f>
        <v>-5</v>
      </c>
      <c r="L121" s="244">
        <f>I119-L119-$C27-$C28</f>
        <v>5</v>
      </c>
      <c r="M121" s="111"/>
      <c r="N121" s="111"/>
      <c r="O121" s="111"/>
      <c r="P121" s="111"/>
      <c r="Q121" s="111"/>
      <c r="R121" s="111"/>
      <c r="S121" s="61"/>
      <c r="T121" s="61"/>
      <c r="U121" s="61"/>
      <c r="V121" s="61"/>
      <c r="W121" s="43"/>
    </row>
    <row r="122" spans="1:23" s="50" customFormat="1" ht="13">
      <c r="A122" s="51"/>
    </row>
    <row r="123" spans="1:23" s="50" customFormat="1" ht="13.5" thickBot="1">
      <c r="A123" s="51"/>
    </row>
    <row r="124" spans="1:23" s="50" customFormat="1" ht="13.5" thickBot="1">
      <c r="A124" s="134" t="s">
        <v>40</v>
      </c>
      <c r="B124" s="135"/>
      <c r="C124" s="272" t="s">
        <v>39</v>
      </c>
      <c r="D124" s="273"/>
      <c r="E124" s="273"/>
      <c r="F124" s="273"/>
      <c r="G124" s="273"/>
      <c r="H124" s="273"/>
      <c r="I124" s="273"/>
      <c r="J124" s="274"/>
      <c r="K124" s="274"/>
      <c r="L124" s="222"/>
      <c r="M124" s="52"/>
      <c r="N124" s="52"/>
      <c r="O124" s="52"/>
      <c r="P124" s="52"/>
      <c r="Q124" s="52"/>
      <c r="R124" s="52"/>
      <c r="S124" s="272" t="s">
        <v>42</v>
      </c>
      <c r="T124" s="273"/>
      <c r="U124" s="280"/>
      <c r="V124" s="221"/>
      <c r="W124" s="136" t="s">
        <v>41</v>
      </c>
    </row>
    <row r="125" spans="1:23" ht="13">
      <c r="A125" s="25"/>
      <c r="B125" s="17"/>
      <c r="C125" s="76"/>
      <c r="D125" s="275" t="s">
        <v>120</v>
      </c>
      <c r="E125" s="274"/>
      <c r="F125" s="276"/>
      <c r="G125" s="277" t="s">
        <v>87</v>
      </c>
      <c r="H125" s="278"/>
      <c r="I125" s="279"/>
      <c r="J125" s="277" t="s">
        <v>82</v>
      </c>
      <c r="K125" s="278"/>
      <c r="L125" s="279"/>
      <c r="M125" s="5"/>
      <c r="N125" s="5"/>
      <c r="O125" s="5"/>
      <c r="P125" s="5"/>
      <c r="Q125" s="5"/>
      <c r="R125" s="5"/>
      <c r="S125" s="134"/>
      <c r="T125" s="137"/>
      <c r="U125" s="250"/>
      <c r="V125" s="137"/>
      <c r="W125" s="75"/>
    </row>
    <row r="126" spans="1:23" ht="13">
      <c r="A126" s="25"/>
      <c r="B126" s="17"/>
      <c r="C126" s="65"/>
      <c r="D126" s="15" t="s">
        <v>31</v>
      </c>
      <c r="E126" s="16" t="s">
        <v>32</v>
      </c>
      <c r="F126" s="14" t="s">
        <v>142</v>
      </c>
      <c r="G126" s="15" t="s">
        <v>31</v>
      </c>
      <c r="H126" s="16" t="s">
        <v>32</v>
      </c>
      <c r="I126" s="14" t="s">
        <v>142</v>
      </c>
      <c r="J126" s="15" t="s">
        <v>31</v>
      </c>
      <c r="K126" s="16" t="s">
        <v>32</v>
      </c>
      <c r="L126" s="14" t="s">
        <v>142</v>
      </c>
      <c r="M126" s="6"/>
      <c r="N126" s="6"/>
      <c r="O126" s="6"/>
      <c r="P126" s="6"/>
      <c r="Q126" s="6"/>
      <c r="R126" s="6"/>
      <c r="S126" s="15" t="s">
        <v>31</v>
      </c>
      <c r="T126" s="16" t="s">
        <v>32</v>
      </c>
      <c r="U126" s="14" t="s">
        <v>142</v>
      </c>
      <c r="V126" s="16"/>
      <c r="W126" s="89"/>
    </row>
    <row r="127" spans="1:23" ht="13">
      <c r="A127" s="25"/>
      <c r="B127" s="17"/>
      <c r="C127" s="65"/>
      <c r="D127" s="17"/>
      <c r="E127" s="17"/>
      <c r="F127" s="19"/>
      <c r="G127" s="6"/>
      <c r="H127" s="6"/>
      <c r="I127" s="6"/>
      <c r="J127" s="15"/>
      <c r="K127" s="16"/>
      <c r="L127" s="14"/>
      <c r="M127" s="6"/>
      <c r="N127" s="6"/>
      <c r="O127" s="6"/>
      <c r="P127" s="6"/>
      <c r="Q127" s="6"/>
      <c r="R127" s="6"/>
      <c r="S127" s="15"/>
      <c r="T127" s="16"/>
      <c r="U127" s="14"/>
      <c r="V127" s="16"/>
      <c r="W127" s="89"/>
    </row>
    <row r="128" spans="1:23">
      <c r="A128" s="29" t="s">
        <v>104</v>
      </c>
      <c r="B128" s="30" t="s">
        <v>2</v>
      </c>
      <c r="C128" s="77"/>
      <c r="D128" s="169"/>
      <c r="E128" s="30"/>
      <c r="F128" s="207"/>
      <c r="G128" s="264">
        <f>G129-S129</f>
        <v>6.5646490402638893</v>
      </c>
      <c r="H128" s="264">
        <f>H129-T129</f>
        <v>-3.9353509597360983</v>
      </c>
      <c r="I128" s="264">
        <f>I129-U129</f>
        <v>1.0646490402638964</v>
      </c>
      <c r="J128" s="39"/>
      <c r="K128" s="114"/>
      <c r="L128" s="101"/>
      <c r="M128" s="114"/>
      <c r="N128" s="114"/>
      <c r="O128" s="114"/>
      <c r="P128" s="114"/>
      <c r="Q128" s="114"/>
      <c r="R128" s="114"/>
      <c r="S128" s="39"/>
      <c r="T128" s="114"/>
      <c r="U128" s="101"/>
      <c r="V128" s="139">
        <v>-4</v>
      </c>
      <c r="W128" s="80" t="s">
        <v>158</v>
      </c>
    </row>
    <row r="129" spans="1:23" ht="13">
      <c r="A129" s="31" t="s">
        <v>103</v>
      </c>
      <c r="B129" s="30" t="s">
        <v>2</v>
      </c>
      <c r="C129" s="77"/>
      <c r="D129" s="169"/>
      <c r="E129" s="30"/>
      <c r="F129" s="207"/>
      <c r="G129" s="114">
        <f>G115</f>
        <v>7.3770550763070464</v>
      </c>
      <c r="H129" s="114">
        <f>H115</f>
        <v>-3.1229449236929407</v>
      </c>
      <c r="I129" s="114">
        <f>I115</f>
        <v>1.8770550763070539</v>
      </c>
      <c r="J129" s="39"/>
      <c r="K129" s="114"/>
      <c r="L129" s="101"/>
      <c r="M129" s="114"/>
      <c r="N129" s="114"/>
      <c r="O129" s="114"/>
      <c r="P129" s="114"/>
      <c r="Q129" s="114"/>
      <c r="R129" s="114"/>
      <c r="S129" s="106">
        <f>S65</f>
        <v>0.81240603604315742</v>
      </c>
      <c r="T129" s="118">
        <f>T65</f>
        <v>0.81240603604315742</v>
      </c>
      <c r="U129" s="248">
        <f>U65</f>
        <v>0.81240603604315742</v>
      </c>
      <c r="V129" s="118"/>
      <c r="W129" s="89"/>
    </row>
    <row r="130" spans="1:23">
      <c r="A130" s="29" t="s">
        <v>105</v>
      </c>
      <c r="B130" s="30" t="s">
        <v>2</v>
      </c>
      <c r="C130" s="77"/>
      <c r="D130" s="169"/>
      <c r="E130" s="30"/>
      <c r="F130" s="207"/>
      <c r="G130" s="114">
        <f>G129+S129</f>
        <v>8.1894611123502035</v>
      </c>
      <c r="H130" s="114">
        <f>H129+T129</f>
        <v>-2.3105388876497832</v>
      </c>
      <c r="I130" s="114">
        <f>I129+U129</f>
        <v>2.6894611123502115</v>
      </c>
      <c r="J130" s="39"/>
      <c r="K130" s="114"/>
      <c r="L130" s="101"/>
      <c r="M130" s="114"/>
      <c r="N130" s="114"/>
      <c r="O130" s="114"/>
      <c r="P130" s="114"/>
      <c r="Q130" s="114"/>
      <c r="R130" s="114"/>
      <c r="S130" s="39"/>
      <c r="T130" s="114"/>
      <c r="U130" s="101"/>
      <c r="V130" s="114"/>
      <c r="W130" s="165"/>
    </row>
    <row r="131" spans="1:23" ht="13">
      <c r="A131" s="25"/>
      <c r="B131" s="17"/>
      <c r="C131" s="65"/>
      <c r="D131" s="71"/>
      <c r="E131" s="17"/>
      <c r="F131" s="19"/>
      <c r="G131" s="6"/>
      <c r="H131" s="6"/>
      <c r="I131" s="6"/>
      <c r="J131" s="15"/>
      <c r="K131" s="16"/>
      <c r="L131" s="14"/>
      <c r="M131" s="6"/>
      <c r="N131" s="6"/>
      <c r="O131" s="6"/>
      <c r="P131" s="6"/>
      <c r="Q131" s="6"/>
      <c r="R131" s="6"/>
      <c r="S131" s="15"/>
      <c r="T131" s="16"/>
      <c r="U131" s="14"/>
      <c r="V131" s="16"/>
      <c r="W131" s="89"/>
    </row>
    <row r="132" spans="1:23" ht="15.5">
      <c r="A132" s="29" t="s">
        <v>107</v>
      </c>
      <c r="B132" s="30" t="s">
        <v>67</v>
      </c>
      <c r="C132" s="77"/>
      <c r="D132" s="169"/>
      <c r="E132" s="30"/>
      <c r="F132" s="207"/>
      <c r="G132" s="264">
        <f>G133-S133</f>
        <v>-87.616759169403878</v>
      </c>
      <c r="H132" s="264">
        <f>H133-T133</f>
        <v>-98.116759169403878</v>
      </c>
      <c r="I132" s="264">
        <f>I133-U133</f>
        <v>-93.116759169403878</v>
      </c>
      <c r="J132" s="39"/>
      <c r="K132" s="114"/>
      <c r="L132" s="101"/>
      <c r="M132" s="114"/>
      <c r="N132" s="114"/>
      <c r="O132" s="114"/>
      <c r="P132" s="114"/>
      <c r="Q132" s="114"/>
      <c r="R132" s="114"/>
      <c r="S132" s="107"/>
      <c r="T132" s="120"/>
      <c r="U132" s="251"/>
      <c r="V132" s="166">
        <f>-101.9</f>
        <v>-101.9</v>
      </c>
      <c r="W132" s="109" t="s">
        <v>214</v>
      </c>
    </row>
    <row r="133" spans="1:23" ht="15.5">
      <c r="A133" s="31" t="s">
        <v>106</v>
      </c>
      <c r="B133" s="30" t="s">
        <v>67</v>
      </c>
      <c r="C133" s="77"/>
      <c r="D133" s="169"/>
      <c r="E133" s="30"/>
      <c r="F133" s="207"/>
      <c r="G133" s="114">
        <f>G116</f>
        <v>-81.958800173440764</v>
      </c>
      <c r="H133" s="114">
        <f>H116</f>
        <v>-92.45880017344075</v>
      </c>
      <c r="I133" s="114">
        <f>I116</f>
        <v>-87.45880017344075</v>
      </c>
      <c r="J133" s="39"/>
      <c r="K133" s="114"/>
      <c r="L133" s="101"/>
      <c r="M133" s="114"/>
      <c r="N133" s="114"/>
      <c r="O133" s="114"/>
      <c r="P133" s="114"/>
      <c r="Q133" s="114"/>
      <c r="R133" s="114"/>
      <c r="S133" s="106">
        <f>S69</f>
        <v>5.6579589959631207</v>
      </c>
      <c r="T133" s="118">
        <f>T69</f>
        <v>5.6579589959631207</v>
      </c>
      <c r="U133" s="248">
        <f>U69</f>
        <v>5.6579589959631207</v>
      </c>
      <c r="V133" s="118"/>
      <c r="W133" s="89"/>
    </row>
    <row r="134" spans="1:23" ht="15.5">
      <c r="A134" s="29" t="s">
        <v>108</v>
      </c>
      <c r="B134" s="30" t="s">
        <v>67</v>
      </c>
      <c r="C134" s="77"/>
      <c r="D134" s="169"/>
      <c r="E134" s="30"/>
      <c r="F134" s="207"/>
      <c r="G134" s="114">
        <f>G133+S133</f>
        <v>-76.30084117747765</v>
      </c>
      <c r="H134" s="114">
        <f>H133+T133</f>
        <v>-86.800841177477622</v>
      </c>
      <c r="I134" s="114">
        <f>I133+U133</f>
        <v>-81.800841177477622</v>
      </c>
      <c r="J134" s="39"/>
      <c r="K134" s="114"/>
      <c r="L134" s="101"/>
      <c r="M134" s="114"/>
      <c r="N134" s="114"/>
      <c r="O134" s="114"/>
      <c r="P134" s="114"/>
      <c r="Q134" s="114"/>
      <c r="R134" s="114"/>
      <c r="S134" s="107"/>
      <c r="T134" s="120"/>
      <c r="U134" s="251"/>
      <c r="V134" s="114"/>
      <c r="W134" s="165"/>
    </row>
    <row r="135" spans="1:23" ht="13">
      <c r="A135" s="25"/>
      <c r="B135" s="17"/>
      <c r="C135" s="65"/>
      <c r="D135" s="71"/>
      <c r="E135" s="17"/>
      <c r="F135" s="19"/>
      <c r="G135" s="23"/>
      <c r="H135" s="23"/>
      <c r="I135" s="23"/>
      <c r="J135" s="56"/>
      <c r="K135" s="23"/>
      <c r="L135" s="69"/>
      <c r="M135" s="23"/>
      <c r="N135" s="23"/>
      <c r="O135" s="23"/>
      <c r="P135" s="23"/>
      <c r="Q135" s="23"/>
      <c r="R135" s="23"/>
      <c r="S135" s="15"/>
      <c r="T135" s="16"/>
      <c r="U135" s="14"/>
      <c r="V135" s="16"/>
      <c r="W135" s="42"/>
    </row>
    <row r="136" spans="1:23">
      <c r="A136" s="29" t="s">
        <v>109</v>
      </c>
      <c r="B136" s="30" t="s">
        <v>2</v>
      </c>
      <c r="C136" s="77"/>
      <c r="D136" s="169"/>
      <c r="E136" s="30"/>
      <c r="F136" s="207"/>
      <c r="G136" s="115"/>
      <c r="H136" s="115"/>
      <c r="I136" s="115"/>
      <c r="J136" s="259">
        <f>J137-S137</f>
        <v>-1000.4353509597362</v>
      </c>
      <c r="K136" s="264">
        <f>K137-T137</f>
        <v>1.0646490402638964</v>
      </c>
      <c r="L136" s="265">
        <f>L137-U137</f>
        <v>-3.9353509597360983</v>
      </c>
      <c r="M136" s="114"/>
      <c r="N136" s="114"/>
      <c r="O136" s="114"/>
      <c r="P136" s="114"/>
      <c r="Q136" s="114"/>
      <c r="R136" s="114"/>
      <c r="S136" s="107"/>
      <c r="T136" s="120"/>
      <c r="U136" s="251"/>
      <c r="V136" s="139">
        <v>-4</v>
      </c>
      <c r="W136" s="80" t="s">
        <v>158</v>
      </c>
    </row>
    <row r="137" spans="1:23" ht="13">
      <c r="A137" s="31" t="s">
        <v>110</v>
      </c>
      <c r="B137" s="30" t="s">
        <v>2</v>
      </c>
      <c r="C137" s="77"/>
      <c r="D137" s="169"/>
      <c r="E137" s="30"/>
      <c r="F137" s="207"/>
      <c r="G137" s="115"/>
      <c r="H137" s="115"/>
      <c r="I137" s="115"/>
      <c r="J137" s="162">
        <f>J115</f>
        <v>-999.62294492369301</v>
      </c>
      <c r="K137" s="114">
        <f>K115</f>
        <v>1.8770550763070539</v>
      </c>
      <c r="L137" s="101">
        <f>L115</f>
        <v>-3.1229449236929407</v>
      </c>
      <c r="M137" s="114"/>
      <c r="N137" s="114"/>
      <c r="O137" s="114"/>
      <c r="P137" s="114"/>
      <c r="Q137" s="114"/>
      <c r="R137" s="114"/>
      <c r="S137" s="235">
        <f>S73</f>
        <v>0.81240603604315742</v>
      </c>
      <c r="T137" s="118">
        <f>T73</f>
        <v>0.81240603604315742</v>
      </c>
      <c r="U137" s="248">
        <f>U73</f>
        <v>0.81240603604315742</v>
      </c>
      <c r="V137" s="118"/>
      <c r="W137" s="42"/>
    </row>
    <row r="138" spans="1:23">
      <c r="A138" s="29" t="s">
        <v>111</v>
      </c>
      <c r="B138" s="30" t="s">
        <v>2</v>
      </c>
      <c r="C138" s="77"/>
      <c r="D138" s="169"/>
      <c r="E138" s="30"/>
      <c r="F138" s="207"/>
      <c r="G138" s="115"/>
      <c r="H138" s="115"/>
      <c r="I138" s="115"/>
      <c r="J138" s="162">
        <f>J137+S137</f>
        <v>-998.81053888764984</v>
      </c>
      <c r="K138" s="114">
        <f>K137+T137</f>
        <v>2.6894611123502115</v>
      </c>
      <c r="L138" s="101">
        <f>L137+U137</f>
        <v>-2.3105388876497832</v>
      </c>
      <c r="M138" s="114"/>
      <c r="N138" s="114"/>
      <c r="O138" s="114"/>
      <c r="P138" s="114"/>
      <c r="Q138" s="114"/>
      <c r="R138" s="114"/>
      <c r="S138" s="107"/>
      <c r="T138" s="120"/>
      <c r="U138" s="251"/>
      <c r="V138" s="120"/>
      <c r="W138" s="42"/>
    </row>
    <row r="139" spans="1:23">
      <c r="A139" s="53"/>
      <c r="B139" s="23"/>
      <c r="C139" s="68"/>
      <c r="D139" s="56"/>
      <c r="E139" s="23"/>
      <c r="F139" s="69"/>
      <c r="G139" s="22"/>
      <c r="H139" s="22"/>
      <c r="I139" s="22"/>
      <c r="J139" s="163"/>
      <c r="K139" s="22"/>
      <c r="L139" s="81"/>
      <c r="M139" s="22"/>
      <c r="N139" s="22"/>
      <c r="O139" s="22"/>
      <c r="P139" s="22"/>
      <c r="Q139" s="22"/>
      <c r="R139" s="22"/>
      <c r="S139" s="37"/>
      <c r="T139" s="22"/>
      <c r="U139" s="81"/>
      <c r="V139" s="22"/>
      <c r="W139" s="20"/>
    </row>
    <row r="140" spans="1:23" ht="15.5">
      <c r="A140" s="29" t="s">
        <v>112</v>
      </c>
      <c r="B140" s="30" t="s">
        <v>67</v>
      </c>
      <c r="C140" s="77"/>
      <c r="D140" s="169"/>
      <c r="E140" s="30"/>
      <c r="F140" s="207"/>
      <c r="G140" s="114"/>
      <c r="H140" s="114"/>
      <c r="I140" s="114"/>
      <c r="J140" s="259">
        <f>J141-S141</f>
        <v>-1094.6167591694038</v>
      </c>
      <c r="K140" s="264">
        <f>K141-T141</f>
        <v>-93.116759169403878</v>
      </c>
      <c r="L140" s="265">
        <f>L141-U141</f>
        <v>-98.116759169403878</v>
      </c>
      <c r="M140" s="114"/>
      <c r="N140" s="114"/>
      <c r="O140" s="114"/>
      <c r="P140" s="114"/>
      <c r="Q140" s="114"/>
      <c r="R140" s="114"/>
      <c r="S140" s="39"/>
      <c r="T140" s="114"/>
      <c r="U140" s="101"/>
      <c r="V140" s="166">
        <f>-101.9</f>
        <v>-101.9</v>
      </c>
      <c r="W140" s="109" t="s">
        <v>213</v>
      </c>
    </row>
    <row r="141" spans="1:23" ht="15.5">
      <c r="A141" s="31" t="s">
        <v>113</v>
      </c>
      <c r="B141" s="30" t="s">
        <v>67</v>
      </c>
      <c r="C141" s="77"/>
      <c r="D141" s="169"/>
      <c r="E141" s="30"/>
      <c r="F141" s="207"/>
      <c r="G141" s="114"/>
      <c r="H141" s="114"/>
      <c r="I141" s="114"/>
      <c r="J141" s="162">
        <f>J116</f>
        <v>-1088.9588001734407</v>
      </c>
      <c r="K141" s="114">
        <f>K116</f>
        <v>-87.45880017344075</v>
      </c>
      <c r="L141" s="101">
        <f>L116</f>
        <v>-92.45880017344075</v>
      </c>
      <c r="M141" s="114"/>
      <c r="N141" s="114"/>
      <c r="O141" s="114"/>
      <c r="P141" s="114"/>
      <c r="Q141" s="114"/>
      <c r="R141" s="114"/>
      <c r="S141" s="235">
        <f>S77</f>
        <v>5.6579589959631207</v>
      </c>
      <c r="T141" s="118">
        <f>T77</f>
        <v>5.6579589959631207</v>
      </c>
      <c r="U141" s="248">
        <f>U77</f>
        <v>5.6579589959631207</v>
      </c>
      <c r="V141" s="118"/>
      <c r="W141" s="20"/>
    </row>
    <row r="142" spans="1:23" ht="15.5">
      <c r="A142" s="29" t="s">
        <v>114</v>
      </c>
      <c r="B142" s="30" t="s">
        <v>67</v>
      </c>
      <c r="C142" s="77"/>
      <c r="D142" s="169"/>
      <c r="E142" s="30"/>
      <c r="F142" s="207"/>
      <c r="G142" s="114"/>
      <c r="H142" s="114"/>
      <c r="I142" s="114"/>
      <c r="J142" s="162">
        <f>J141+S141</f>
        <v>-1083.3008411774777</v>
      </c>
      <c r="K142" s="114">
        <f>K141+T141</f>
        <v>-81.800841177477622</v>
      </c>
      <c r="L142" s="101">
        <f>L141+U141</f>
        <v>-86.800841177477622</v>
      </c>
      <c r="M142" s="114"/>
      <c r="N142" s="114"/>
      <c r="O142" s="114"/>
      <c r="P142" s="114"/>
      <c r="Q142" s="114"/>
      <c r="R142" s="114"/>
      <c r="S142" s="39"/>
      <c r="T142" s="114"/>
      <c r="U142" s="101"/>
      <c r="V142" s="114"/>
      <c r="W142" s="42"/>
    </row>
    <row r="143" spans="1:23" ht="13" customHeight="1">
      <c r="A143" s="53"/>
      <c r="B143" s="23"/>
      <c r="C143" s="68"/>
      <c r="D143" s="56"/>
      <c r="E143" s="23"/>
      <c r="F143" s="69"/>
      <c r="G143" s="35"/>
      <c r="H143" s="35"/>
      <c r="I143" s="35"/>
      <c r="J143" s="164"/>
      <c r="K143" s="35"/>
      <c r="L143" s="102"/>
      <c r="M143" s="22"/>
      <c r="N143" s="22"/>
      <c r="O143" s="22"/>
      <c r="P143" s="22"/>
      <c r="Q143" s="22"/>
      <c r="R143" s="22"/>
      <c r="S143" s="108"/>
      <c r="T143" s="121"/>
      <c r="U143" s="252"/>
      <c r="V143" s="121"/>
      <c r="W143" s="42"/>
    </row>
    <row r="144" spans="1:23">
      <c r="A144" s="29" t="s">
        <v>160</v>
      </c>
      <c r="B144" s="64" t="s">
        <v>59</v>
      </c>
      <c r="C144" s="79"/>
      <c r="D144" s="169"/>
      <c r="E144" s="30"/>
      <c r="F144" s="207"/>
      <c r="G144" s="262">
        <f>G145-S145</f>
        <v>-50.616759169403885</v>
      </c>
      <c r="H144" s="114">
        <f t="shared" ref="H144:I144" si="26">H145-T145</f>
        <v>-61.116759169403871</v>
      </c>
      <c r="I144" s="263">
        <f t="shared" si="26"/>
        <v>-56.116759169403871</v>
      </c>
      <c r="J144" s="162"/>
      <c r="K144" s="114"/>
      <c r="L144" s="101"/>
      <c r="M144" s="114"/>
      <c r="N144" s="114"/>
      <c r="O144" s="114"/>
      <c r="P144" s="114"/>
      <c r="Q144" s="114"/>
      <c r="R144" s="114"/>
      <c r="S144" s="107"/>
      <c r="T144" s="120"/>
      <c r="U144" s="251"/>
      <c r="V144" s="120"/>
      <c r="W144" s="42"/>
    </row>
    <row r="145" spans="1:23" ht="13">
      <c r="A145" s="31" t="s">
        <v>159</v>
      </c>
      <c r="B145" s="64" t="s">
        <v>59</v>
      </c>
      <c r="C145" s="79"/>
      <c r="D145" s="169"/>
      <c r="E145" s="30"/>
      <c r="F145" s="207"/>
      <c r="G145" s="262">
        <f>G120</f>
        <v>-20.458800173440764</v>
      </c>
      <c r="H145" s="114">
        <f t="shared" ref="H145:I145" si="27">H120</f>
        <v>-30.95880017344075</v>
      </c>
      <c r="I145" s="263">
        <f t="shared" si="27"/>
        <v>-25.95880017344075</v>
      </c>
      <c r="J145" s="162"/>
      <c r="K145" s="114"/>
      <c r="L145" s="101"/>
      <c r="M145" s="114"/>
      <c r="N145" s="114"/>
      <c r="O145" s="114"/>
      <c r="P145" s="114"/>
      <c r="Q145" s="114"/>
      <c r="R145" s="114"/>
      <c r="S145" s="235">
        <f>S81</f>
        <v>30.157958995963121</v>
      </c>
      <c r="T145" s="118">
        <f>T81</f>
        <v>30.157958995963121</v>
      </c>
      <c r="U145" s="249">
        <f>U81</f>
        <v>30.157958995963121</v>
      </c>
      <c r="V145" s="118"/>
      <c r="W145" s="42"/>
    </row>
    <row r="146" spans="1:23">
      <c r="A146" s="29" t="s">
        <v>161</v>
      </c>
      <c r="B146" s="64" t="s">
        <v>59</v>
      </c>
      <c r="C146" s="79"/>
      <c r="D146" s="169"/>
      <c r="E146" s="30"/>
      <c r="F146" s="207"/>
      <c r="G146" s="262">
        <f>G145+S145</f>
        <v>9.6991588225223566</v>
      </c>
      <c r="H146" s="264">
        <f t="shared" ref="H146:I146" si="28">H145+T145</f>
        <v>-0.80084117747762917</v>
      </c>
      <c r="I146" s="263">
        <f t="shared" si="28"/>
        <v>4.1991588225223708</v>
      </c>
      <c r="J146" s="162"/>
      <c r="K146" s="114"/>
      <c r="L146" s="101"/>
      <c r="M146" s="114"/>
      <c r="N146" s="114"/>
      <c r="O146" s="114"/>
      <c r="P146" s="114"/>
      <c r="Q146" s="114"/>
      <c r="R146" s="114"/>
      <c r="S146" s="107"/>
      <c r="T146" s="120"/>
      <c r="U146" s="251"/>
      <c r="V146" s="139">
        <v>0</v>
      </c>
      <c r="W146" s="80" t="s">
        <v>182</v>
      </c>
    </row>
    <row r="147" spans="1:23" ht="13" customHeight="1">
      <c r="A147" s="53"/>
      <c r="B147" s="23"/>
      <c r="C147" s="68"/>
      <c r="D147" s="56"/>
      <c r="E147" s="23"/>
      <c r="F147" s="69"/>
      <c r="G147" s="35"/>
      <c r="H147" s="35"/>
      <c r="I147" s="35"/>
      <c r="J147" s="164"/>
      <c r="K147" s="35"/>
      <c r="L147" s="102"/>
      <c r="M147" s="22"/>
      <c r="N147" s="22"/>
      <c r="O147" s="22"/>
      <c r="P147" s="22"/>
      <c r="Q147" s="22"/>
      <c r="R147" s="22"/>
      <c r="S147" s="108"/>
      <c r="T147" s="121"/>
      <c r="U147" s="252"/>
      <c r="V147" s="121"/>
      <c r="W147" s="42"/>
    </row>
    <row r="148" spans="1:23">
      <c r="A148" s="29" t="s">
        <v>163</v>
      </c>
      <c r="B148" s="64" t="s">
        <v>59</v>
      </c>
      <c r="C148" s="79"/>
      <c r="D148" s="169"/>
      <c r="E148" s="30"/>
      <c r="F148" s="207"/>
      <c r="G148" s="114"/>
      <c r="H148" s="114"/>
      <c r="I148" s="114"/>
      <c r="J148" s="162">
        <f>J149-S149</f>
        <v>-1057.6167591694038</v>
      </c>
      <c r="K148" s="263">
        <f t="shared" ref="K148:L148" si="29">K149-T149</f>
        <v>-56.116759169403871</v>
      </c>
      <c r="L148" s="101">
        <f t="shared" si="29"/>
        <v>-61.116759169403871</v>
      </c>
      <c r="M148" s="114"/>
      <c r="N148" s="114"/>
      <c r="O148" s="114"/>
      <c r="P148" s="114"/>
      <c r="Q148" s="114"/>
      <c r="R148" s="114"/>
      <c r="S148" s="107"/>
      <c r="T148" s="120"/>
      <c r="U148" s="251"/>
      <c r="V148" s="120"/>
      <c r="W148" s="42"/>
    </row>
    <row r="149" spans="1:23" ht="13">
      <c r="A149" s="31" t="s">
        <v>162</v>
      </c>
      <c r="B149" s="64" t="s">
        <v>59</v>
      </c>
      <c r="C149" s="79"/>
      <c r="D149" s="169"/>
      <c r="E149" s="30"/>
      <c r="F149" s="207"/>
      <c r="G149" s="114"/>
      <c r="H149" s="114"/>
      <c r="I149" s="114"/>
      <c r="J149" s="162">
        <f>J120</f>
        <v>-1027.4588001734407</v>
      </c>
      <c r="K149" s="263">
        <f t="shared" ref="K149:L149" si="30">K120</f>
        <v>-25.95880017344075</v>
      </c>
      <c r="L149" s="101">
        <f t="shared" si="30"/>
        <v>-30.95880017344075</v>
      </c>
      <c r="M149" s="114"/>
      <c r="N149" s="114"/>
      <c r="O149" s="114"/>
      <c r="P149" s="114"/>
      <c r="Q149" s="114"/>
      <c r="R149" s="114"/>
      <c r="S149" s="235">
        <f>S85</f>
        <v>30.157958995963121</v>
      </c>
      <c r="T149" s="234">
        <f>T85</f>
        <v>30.157958995963121</v>
      </c>
      <c r="U149" s="248">
        <f>U85</f>
        <v>30.157958995963121</v>
      </c>
      <c r="V149" s="118"/>
      <c r="W149" s="42"/>
    </row>
    <row r="150" spans="1:23">
      <c r="A150" s="29" t="s">
        <v>164</v>
      </c>
      <c r="B150" s="64" t="s">
        <v>59</v>
      </c>
      <c r="C150" s="79"/>
      <c r="D150" s="169"/>
      <c r="E150" s="30"/>
      <c r="F150" s="207"/>
      <c r="G150" s="114"/>
      <c r="H150" s="114"/>
      <c r="I150" s="114"/>
      <c r="J150" s="162">
        <f>J149+S149</f>
        <v>-997.30084117747765</v>
      </c>
      <c r="K150" s="263">
        <f t="shared" ref="K150:L150" si="31">K149+T149</f>
        <v>4.1991588225223708</v>
      </c>
      <c r="L150" s="265">
        <f t="shared" si="31"/>
        <v>-0.80084117747762917</v>
      </c>
      <c r="M150" s="114"/>
      <c r="N150" s="114"/>
      <c r="O150" s="114"/>
      <c r="P150" s="114"/>
      <c r="Q150" s="114"/>
      <c r="R150" s="114"/>
      <c r="S150" s="107"/>
      <c r="T150" s="120"/>
      <c r="U150" s="251"/>
      <c r="V150" s="139">
        <v>0</v>
      </c>
      <c r="W150" s="80" t="s">
        <v>182</v>
      </c>
    </row>
    <row r="151" spans="1:23">
      <c r="A151" s="53"/>
      <c r="B151" s="23"/>
      <c r="C151" s="68"/>
      <c r="D151" s="56"/>
      <c r="E151" s="23"/>
      <c r="F151" s="69"/>
      <c r="G151" s="35"/>
      <c r="H151" s="35"/>
      <c r="I151" s="35"/>
      <c r="J151" s="164"/>
      <c r="K151" s="35"/>
      <c r="L151" s="102"/>
      <c r="M151" s="22"/>
      <c r="N151" s="22"/>
      <c r="O151" s="22"/>
      <c r="P151" s="22"/>
      <c r="Q151" s="22"/>
      <c r="R151" s="22"/>
      <c r="S151" s="108"/>
      <c r="T151" s="121"/>
      <c r="U151" s="252"/>
      <c r="V151" s="121"/>
      <c r="W151" s="42"/>
    </row>
    <row r="152" spans="1:23">
      <c r="A152" s="29" t="s">
        <v>168</v>
      </c>
      <c r="B152" s="64" t="s">
        <v>59</v>
      </c>
      <c r="C152" s="79"/>
      <c r="D152" s="195"/>
      <c r="E152" s="64"/>
      <c r="F152" s="208"/>
      <c r="G152" s="262">
        <f>G153-S153</f>
        <v>-1007.424264068712</v>
      </c>
      <c r="H152" s="264">
        <f t="shared" ref="H152:I152" si="32">H153-T153</f>
        <v>4.5757359312880714</v>
      </c>
      <c r="I152" s="263">
        <f t="shared" si="32"/>
        <v>-5.4242640687119286</v>
      </c>
      <c r="J152" s="259"/>
      <c r="K152" s="258"/>
      <c r="L152" s="260"/>
      <c r="M152" s="114"/>
      <c r="N152" s="114"/>
      <c r="O152" s="114"/>
      <c r="P152" s="114"/>
      <c r="Q152" s="114"/>
      <c r="R152" s="114"/>
      <c r="S152" s="107"/>
      <c r="T152" s="120"/>
      <c r="U152" s="251"/>
      <c r="V152" s="139">
        <v>4.5</v>
      </c>
      <c r="W152" s="80" t="s">
        <v>175</v>
      </c>
    </row>
    <row r="153" spans="1:23" ht="13">
      <c r="A153" s="31" t="s">
        <v>169</v>
      </c>
      <c r="B153" s="64" t="s">
        <v>59</v>
      </c>
      <c r="C153" s="79"/>
      <c r="D153" s="64"/>
      <c r="E153" s="64"/>
      <c r="F153" s="208"/>
      <c r="G153" s="262">
        <f>G121</f>
        <v>-1007</v>
      </c>
      <c r="H153" s="114">
        <f t="shared" ref="H153:I153" si="33">H121</f>
        <v>5</v>
      </c>
      <c r="I153" s="263">
        <f t="shared" si="33"/>
        <v>-5</v>
      </c>
      <c r="J153" s="162"/>
      <c r="K153" s="114"/>
      <c r="L153" s="101"/>
      <c r="M153" s="114"/>
      <c r="N153" s="114"/>
      <c r="O153" s="114"/>
      <c r="P153" s="114"/>
      <c r="Q153" s="114"/>
      <c r="R153" s="114"/>
      <c r="S153" s="235">
        <f>S89</f>
        <v>0.42426406871192851</v>
      </c>
      <c r="T153" s="118">
        <f>T89</f>
        <v>0.42426406871192851</v>
      </c>
      <c r="U153" s="249">
        <f>U89</f>
        <v>0.42426406871192851</v>
      </c>
      <c r="V153" s="120"/>
      <c r="W153" s="20"/>
    </row>
    <row r="154" spans="1:23">
      <c r="A154" s="29" t="s">
        <v>170</v>
      </c>
      <c r="B154" s="64" t="s">
        <v>59</v>
      </c>
      <c r="C154" s="79"/>
      <c r="D154" s="64"/>
      <c r="E154" s="64"/>
      <c r="F154" s="208"/>
      <c r="G154" s="262">
        <f>G153+S153</f>
        <v>-1006.575735931288</v>
      </c>
      <c r="H154" s="114">
        <f t="shared" ref="H154:I154" si="34">H153+T153</f>
        <v>5.4242640687119286</v>
      </c>
      <c r="I154" s="263">
        <f t="shared" si="34"/>
        <v>-4.5757359312880714</v>
      </c>
      <c r="J154" s="162"/>
      <c r="K154" s="114"/>
      <c r="L154" s="101"/>
      <c r="M154" s="114"/>
      <c r="N154" s="114"/>
      <c r="O154" s="114"/>
      <c r="P154" s="114"/>
      <c r="Q154" s="114"/>
      <c r="R154" s="114"/>
      <c r="S154" s="107"/>
      <c r="T154" s="120"/>
      <c r="U154" s="251"/>
      <c r="V154" s="120"/>
      <c r="W154" s="20"/>
    </row>
    <row r="155" spans="1:23">
      <c r="A155" s="53"/>
      <c r="B155" s="23"/>
      <c r="C155" s="68"/>
      <c r="D155" s="56"/>
      <c r="E155" s="23"/>
      <c r="F155" s="69"/>
      <c r="G155" s="35"/>
      <c r="H155" s="35"/>
      <c r="I155" s="35"/>
      <c r="J155" s="164"/>
      <c r="K155" s="35"/>
      <c r="L155" s="102"/>
      <c r="M155" s="22"/>
      <c r="N155" s="22"/>
      <c r="O155" s="22"/>
      <c r="P155" s="22"/>
      <c r="Q155" s="22"/>
      <c r="R155" s="22"/>
      <c r="S155" s="108"/>
      <c r="T155" s="121"/>
      <c r="U155" s="252"/>
      <c r="V155" s="121"/>
      <c r="W155" s="42"/>
    </row>
    <row r="156" spans="1:23">
      <c r="A156" s="29" t="s">
        <v>166</v>
      </c>
      <c r="B156" s="64" t="s">
        <v>59</v>
      </c>
      <c r="C156" s="79"/>
      <c r="D156" s="195"/>
      <c r="E156" s="64"/>
      <c r="F156" s="208"/>
      <c r="G156" s="114"/>
      <c r="H156" s="114"/>
      <c r="I156" s="114"/>
      <c r="J156" s="259">
        <f>J157-S157</f>
        <v>1006.575735931288</v>
      </c>
      <c r="K156" s="262">
        <f t="shared" ref="K156:L156" si="35">K157-T157</f>
        <v>-5.4242640687119286</v>
      </c>
      <c r="L156" s="265">
        <f t="shared" si="35"/>
        <v>4.5757359312880714</v>
      </c>
      <c r="M156" s="114"/>
      <c r="N156" s="114"/>
      <c r="O156" s="114"/>
      <c r="P156" s="114"/>
      <c r="Q156" s="114"/>
      <c r="R156" s="114"/>
      <c r="S156" s="107"/>
      <c r="T156" s="120"/>
      <c r="U156" s="251"/>
      <c r="V156" s="139">
        <v>4.5</v>
      </c>
      <c r="W156" s="80" t="s">
        <v>175</v>
      </c>
    </row>
    <row r="157" spans="1:23" ht="13">
      <c r="A157" s="31" t="s">
        <v>165</v>
      </c>
      <c r="B157" s="64" t="s">
        <v>59</v>
      </c>
      <c r="C157" s="79"/>
      <c r="D157" s="64"/>
      <c r="E157" s="64"/>
      <c r="F157" s="208"/>
      <c r="G157" s="114"/>
      <c r="H157" s="114"/>
      <c r="I157" s="114"/>
      <c r="J157" s="162">
        <f>J121</f>
        <v>1007</v>
      </c>
      <c r="K157" s="263">
        <f t="shared" ref="K157:L157" si="36">K121</f>
        <v>-5</v>
      </c>
      <c r="L157" s="101">
        <f t="shared" si="36"/>
        <v>5</v>
      </c>
      <c r="M157" s="114"/>
      <c r="N157" s="114"/>
      <c r="O157" s="114"/>
      <c r="P157" s="114"/>
      <c r="Q157" s="114"/>
      <c r="R157" s="114"/>
      <c r="S157" s="235">
        <f>S93</f>
        <v>0.42426406871192851</v>
      </c>
      <c r="T157" s="234">
        <f>T93</f>
        <v>0.42426406871192851</v>
      </c>
      <c r="U157" s="248">
        <f>U93</f>
        <v>0.42426406871192851</v>
      </c>
      <c r="V157" s="120"/>
      <c r="W157" s="20"/>
    </row>
    <row r="158" spans="1:23">
      <c r="A158" s="29" t="s">
        <v>167</v>
      </c>
      <c r="B158" s="64" t="s">
        <v>59</v>
      </c>
      <c r="C158" s="79"/>
      <c r="D158" s="64"/>
      <c r="E158" s="64"/>
      <c r="F158" s="208"/>
      <c r="G158" s="114"/>
      <c r="H158" s="114"/>
      <c r="I158" s="114"/>
      <c r="J158" s="162">
        <f>J157+S157</f>
        <v>1007.424264068712</v>
      </c>
      <c r="K158" s="263">
        <f t="shared" ref="K158:L158" si="37">K157+T157</f>
        <v>-4.5757359312880714</v>
      </c>
      <c r="L158" s="101">
        <f t="shared" si="37"/>
        <v>5.4242640687119286</v>
      </c>
      <c r="M158" s="114"/>
      <c r="N158" s="114"/>
      <c r="O158" s="114"/>
      <c r="P158" s="114"/>
      <c r="Q158" s="114"/>
      <c r="R158" s="114"/>
      <c r="S158" s="107"/>
      <c r="T158" s="120"/>
      <c r="U158" s="251"/>
      <c r="V158" s="120"/>
      <c r="W158" s="20"/>
    </row>
    <row r="159" spans="1:23">
      <c r="A159" s="53"/>
      <c r="B159" s="23"/>
      <c r="C159" s="68"/>
      <c r="D159" s="23"/>
      <c r="E159" s="23"/>
      <c r="F159" s="69"/>
      <c r="G159" s="22"/>
      <c r="H159" s="22"/>
      <c r="I159" s="22"/>
      <c r="J159" s="37"/>
      <c r="K159" s="22"/>
      <c r="L159" s="81"/>
      <c r="M159" s="22"/>
      <c r="N159" s="22"/>
      <c r="O159" s="22"/>
      <c r="P159" s="22"/>
      <c r="Q159" s="22"/>
      <c r="R159" s="22"/>
      <c r="S159" s="108"/>
      <c r="T159" s="121"/>
      <c r="U159" s="252"/>
      <c r="V159" s="121"/>
      <c r="W159" s="42"/>
    </row>
    <row r="160" spans="1:23" ht="13.5" thickBot="1">
      <c r="A160" s="40" t="s">
        <v>11</v>
      </c>
      <c r="B160" s="41"/>
      <c r="C160" s="85"/>
      <c r="D160" s="116"/>
      <c r="E160" s="116"/>
      <c r="F160" s="103"/>
      <c r="G160" s="116"/>
      <c r="H160" s="116"/>
      <c r="I160" s="116"/>
      <c r="J160" s="86"/>
      <c r="K160" s="116"/>
      <c r="L160" s="103"/>
      <c r="M160" s="124"/>
      <c r="N160" s="124"/>
      <c r="O160" s="124"/>
      <c r="P160" s="124"/>
      <c r="Q160" s="124"/>
      <c r="R160" s="124"/>
      <c r="S160" s="86"/>
      <c r="T160" s="116"/>
      <c r="U160" s="103"/>
      <c r="V160" s="116"/>
      <c r="W160" s="48" t="s">
        <v>12</v>
      </c>
    </row>
  </sheetData>
  <mergeCells count="31">
    <mergeCell ref="S124:U124"/>
    <mergeCell ref="D125:F125"/>
    <mergeCell ref="G125:I125"/>
    <mergeCell ref="J125:L125"/>
    <mergeCell ref="D61:F61"/>
    <mergeCell ref="G61:I61"/>
    <mergeCell ref="J61:L61"/>
    <mergeCell ref="D104:F104"/>
    <mergeCell ref="G104:I104"/>
    <mergeCell ref="J104:L104"/>
    <mergeCell ref="C124:K124"/>
    <mergeCell ref="M61:R61"/>
    <mergeCell ref="C103:K103"/>
    <mergeCell ref="M50:R50"/>
    <mergeCell ref="C60:L60"/>
    <mergeCell ref="S60:U60"/>
    <mergeCell ref="M49:R49"/>
    <mergeCell ref="D50:F50"/>
    <mergeCell ref="G50:I50"/>
    <mergeCell ref="J50:L50"/>
    <mergeCell ref="G13:L13"/>
    <mergeCell ref="C32:K32"/>
    <mergeCell ref="D33:F33"/>
    <mergeCell ref="G33:I33"/>
    <mergeCell ref="J33:L33"/>
    <mergeCell ref="C49:L49"/>
    <mergeCell ref="C2:K2"/>
    <mergeCell ref="D3:F3"/>
    <mergeCell ref="G3:I3"/>
    <mergeCell ref="J3:L3"/>
    <mergeCell ref="G12:L12"/>
  </mergeCells>
  <phoneticPr fontId="15" type="noConversion"/>
  <conditionalFormatting sqref="G128:I128">
    <cfRule type="cellIs" dxfId="13" priority="8" operator="lessThan">
      <formula>$V$128</formula>
    </cfRule>
  </conditionalFormatting>
  <conditionalFormatting sqref="G132:I132">
    <cfRule type="cellIs" dxfId="12" priority="7" operator="lessThan">
      <formula>$V$132</formula>
    </cfRule>
  </conditionalFormatting>
  <conditionalFormatting sqref="H146">
    <cfRule type="cellIs" dxfId="11" priority="4" operator="greaterThan">
      <formula>$V$146</formula>
    </cfRule>
  </conditionalFormatting>
  <conditionalFormatting sqref="H152">
    <cfRule type="cellIs" dxfId="10" priority="2" operator="lessThan">
      <formula>$V$152</formula>
    </cfRule>
  </conditionalFormatting>
  <conditionalFormatting sqref="K136:L136">
    <cfRule type="cellIs" dxfId="9" priority="6" operator="lessThan">
      <formula>$V$136</formula>
    </cfRule>
  </conditionalFormatting>
  <conditionalFormatting sqref="K140:L140">
    <cfRule type="cellIs" dxfId="8" priority="5" operator="lessThan">
      <formula>$V$140</formula>
    </cfRule>
  </conditionalFormatting>
  <conditionalFormatting sqref="L150">
    <cfRule type="cellIs" dxfId="7" priority="3" operator="greaterThan">
      <formula>$V$150</formula>
    </cfRule>
  </conditionalFormatting>
  <conditionalFormatting sqref="L156">
    <cfRule type="cellIs" dxfId="6" priority="1" operator="lessThan">
      <formula>$V$156</formula>
    </cfRule>
  </conditionalFormatting>
  <conditionalFormatting sqref="V128">
    <cfRule type="cellIs" dxfId="5" priority="14" stopIfTrue="1" operator="lessThan">
      <formula>#REF!</formula>
    </cfRule>
  </conditionalFormatting>
  <conditionalFormatting sqref="V136">
    <cfRule type="cellIs" dxfId="4" priority="11" stopIfTrue="1" operator="lessThan">
      <formula>#REF!</formula>
    </cfRule>
  </conditionalFormatting>
  <conditionalFormatting sqref="V152">
    <cfRule type="cellIs" dxfId="3" priority="10" stopIfTrue="1" operator="lessThan">
      <formula>#REF!</formula>
    </cfRule>
  </conditionalFormatting>
  <conditionalFormatting sqref="V156">
    <cfRule type="cellIs" dxfId="2" priority="9" stopIfTrue="1" operator="lessThan">
      <formula>#REF!</formula>
    </cfRule>
  </conditionalFormatting>
  <conditionalFormatting sqref="W160">
    <cfRule type="cellIs" dxfId="1" priority="12" stopIfTrue="1" operator="equal">
      <formula>"Yes"</formula>
    </cfRule>
    <cfRule type="cellIs" dxfId="0" priority="13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7.1.1.7-1</vt:lpstr>
      <vt:lpstr>7.1.1.7-2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Siddharth Das</cp:lastModifiedBy>
  <dcterms:created xsi:type="dcterms:W3CDTF">2009-06-16T09:56:03Z</dcterms:created>
  <dcterms:modified xsi:type="dcterms:W3CDTF">2025-07-31T16:45:58Z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(3)+CiwfyC4IjbSdQtIkV8nXO2X4D7bjolEK6I4djS8gc1zwymYtTMfQ7B2OJHHm9D/J1RcZsXN
vlgBhnpLki/8MTCPHmBr2x+86+YPmYv3N71fuRnCz53bLfyEiDI0KAUskI0CVM6kv4V45fMg
0xfe97XAY+0AKD0KSuQSGJTEE6bLoCnisBd06b4CB6od3pz6cleWQc1FkJMACy6DSCcRN+DH
DBVgNK69P7/3Hn1QWv</vt:lpwstr>
  </property>
  <property fmtid="{D5CDD505-2E9C-101B-9397-08002B2CF9AE}" pid="9" name="_2015_ms_pID_7253431">
    <vt:lpwstr>TvTrdmmyiGU7zQErbMVsE9Oa33HbgZgSo1+gnOzW+m3UCuo6bj2qBG
jn+a7xFp3/nl/p6WjMD+Bhi8Ds1ETdtwWlzMyBABEzxUkmCyB9jpsPsWeRnNUqI8i6Gx9yCv
RLcvTPAJdVrU+SZs9OJxSlTLQlpTgb2+vU3mZ0XvxOEBRjDR8rlfTXxL22hmKjWUmmlKECQf
w9h7HiP3lNxIv8XNItIIHzYoBQuV/7tr2fIz</vt:lpwstr>
  </property>
  <property fmtid="{D5CDD505-2E9C-101B-9397-08002B2CF9AE}" pid="10" name="_2015_ms_pID_7253432">
    <vt:lpwstr>gQ==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